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70" yWindow="-165" windowWidth="8805" windowHeight="9480" firstSheet="1" activeTab="3"/>
  </bookViews>
  <sheets>
    <sheet name="360QexF" sheetId="12" state="hidden" r:id="rId1"/>
    <sheet name="开大" sheetId="15" r:id="rId2"/>
    <sheet name="劳技中心" sheetId="17" r:id="rId3"/>
    <sheet name="城市科技和新桥职校" sheetId="20" r:id="rId4"/>
    <sheet name="青少年活动中心" sheetId="16" r:id="rId5"/>
    <sheet name="教育学院" sheetId="21" r:id="rId6"/>
    <sheet name="老年大学" sheetId="13" r:id="rId7"/>
    <sheet name="社会实践中心" sheetId="19" r:id="rId8"/>
    <sheet name="基建中心" sheetId="14" r:id="rId9"/>
  </sheets>
  <calcPr calcId="125725"/>
</workbook>
</file>

<file path=xl/calcChain.xml><?xml version="1.0" encoding="utf-8"?>
<calcChain xmlns="http://schemas.openxmlformats.org/spreadsheetml/2006/main">
  <c r="D19" i="15"/>
  <c r="C19"/>
  <c r="D17"/>
  <c r="C17"/>
  <c r="D18"/>
  <c r="C18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D6"/>
  <c r="C6"/>
  <c r="Y19"/>
  <c r="Z19"/>
  <c r="AA19"/>
  <c r="AB19"/>
  <c r="AC19"/>
  <c r="Y17"/>
  <c r="Z17"/>
  <c r="AA17"/>
  <c r="AB17"/>
  <c r="AC17"/>
  <c r="Y5"/>
  <c r="Z5"/>
  <c r="AA5"/>
  <c r="AB5"/>
  <c r="X4"/>
  <c r="Y4"/>
  <c r="AC4"/>
  <c r="E5"/>
  <c r="E4" s="1"/>
  <c r="F5"/>
  <c r="F4" s="1"/>
  <c r="G5"/>
  <c r="H5"/>
  <c r="I5"/>
  <c r="I4" s="1"/>
  <c r="J5"/>
  <c r="K5"/>
  <c r="L5"/>
  <c r="M5"/>
  <c r="M4" s="1"/>
  <c r="N5"/>
  <c r="O5"/>
  <c r="P5"/>
  <c r="Q5"/>
  <c r="Q4" s="1"/>
  <c r="R5"/>
  <c r="S5"/>
  <c r="T5"/>
  <c r="U5"/>
  <c r="U4" s="1"/>
  <c r="V5"/>
  <c r="W5"/>
  <c r="X5"/>
  <c r="AC5"/>
  <c r="AD5"/>
  <c r="AE5"/>
  <c r="AF5"/>
  <c r="E17"/>
  <c r="F17"/>
  <c r="G17"/>
  <c r="G4" s="1"/>
  <c r="H17"/>
  <c r="H4" s="1"/>
  <c r="I17"/>
  <c r="J17"/>
  <c r="J4" s="1"/>
  <c r="K17"/>
  <c r="L17"/>
  <c r="L4" s="1"/>
  <c r="M17"/>
  <c r="N17"/>
  <c r="N4" s="1"/>
  <c r="O17"/>
  <c r="O4" s="1"/>
  <c r="P17"/>
  <c r="P4" s="1"/>
  <c r="Q17"/>
  <c r="R17"/>
  <c r="R4" s="1"/>
  <c r="S17"/>
  <c r="S4" s="1"/>
  <c r="T17"/>
  <c r="T4" s="1"/>
  <c r="U17"/>
  <c r="V17"/>
  <c r="V4" s="1"/>
  <c r="W17"/>
  <c r="W4" s="1"/>
  <c r="X17"/>
  <c r="AD17"/>
  <c r="AD4" s="1"/>
  <c r="AE17"/>
  <c r="AE4" s="1"/>
  <c r="AF17"/>
  <c r="AF4" s="1"/>
  <c r="D3" i="16"/>
  <c r="C3"/>
  <c r="AF19" i="15"/>
  <c r="AE19"/>
  <c r="AD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C5"/>
  <c r="N4" i="17"/>
  <c r="O4"/>
  <c r="L4"/>
  <c r="D3" i="21"/>
  <c r="C3"/>
  <c r="K22" i="20"/>
  <c r="J22"/>
  <c r="I22"/>
  <c r="H22"/>
  <c r="G22"/>
  <c r="F22"/>
  <c r="K18"/>
  <c r="J18"/>
  <c r="I18"/>
  <c r="H18"/>
  <c r="G18"/>
  <c r="F18"/>
  <c r="K14"/>
  <c r="J14"/>
  <c r="I14"/>
  <c r="H14"/>
  <c r="G14"/>
  <c r="F14"/>
  <c r="K8"/>
  <c r="J8"/>
  <c r="I8"/>
  <c r="H8"/>
  <c r="G8"/>
  <c r="F8"/>
  <c r="L7" i="17"/>
  <c r="M7"/>
  <c r="N7"/>
  <c r="O7"/>
  <c r="P7"/>
  <c r="Q7"/>
  <c r="R7"/>
  <c r="Z4" i="15" l="1"/>
  <c r="AA4"/>
  <c r="AB4"/>
  <c r="D5"/>
  <c r="K4"/>
  <c r="H16" i="20"/>
  <c r="E18"/>
  <c r="K16"/>
  <c r="J16"/>
  <c r="I16"/>
  <c r="E22"/>
  <c r="G16"/>
  <c r="F16"/>
  <c r="I6"/>
  <c r="E14"/>
  <c r="E8"/>
  <c r="D22"/>
  <c r="D18"/>
  <c r="H6"/>
  <c r="D14"/>
  <c r="K6"/>
  <c r="J6"/>
  <c r="G6"/>
  <c r="D8"/>
  <c r="F6"/>
  <c r="C4" i="19"/>
  <c r="B4"/>
  <c r="P4" i="17"/>
  <c r="Q4"/>
  <c r="C4" i="13"/>
  <c r="B4"/>
  <c r="E4" i="17"/>
  <c r="E3" s="1"/>
  <c r="F4"/>
  <c r="F3" s="1"/>
  <c r="G4"/>
  <c r="G3" s="1"/>
  <c r="H4"/>
  <c r="H3" s="1"/>
  <c r="I4"/>
  <c r="I3" s="1"/>
  <c r="J4"/>
  <c r="J3" s="1"/>
  <c r="K4"/>
  <c r="K3" s="1"/>
  <c r="D4"/>
  <c r="M3"/>
  <c r="K5" i="20" l="1"/>
  <c r="H5"/>
  <c r="C4" i="15"/>
  <c r="D16" i="20"/>
  <c r="J5"/>
  <c r="E16"/>
  <c r="I5"/>
  <c r="G5"/>
  <c r="F5"/>
  <c r="E6"/>
  <c r="D6"/>
  <c r="C4" i="17"/>
  <c r="O3"/>
  <c r="C7"/>
  <c r="P3"/>
  <c r="N3"/>
  <c r="L3"/>
  <c r="Q3"/>
  <c r="R3"/>
  <c r="D3"/>
  <c r="D5" i="20" l="1"/>
  <c r="E5"/>
  <c r="C3" i="17"/>
  <c r="D4" i="15"/>
</calcChain>
</file>

<file path=xl/sharedStrings.xml><?xml version="1.0" encoding="utf-8"?>
<sst xmlns="http://schemas.openxmlformats.org/spreadsheetml/2006/main" count="489" uniqueCount="377">
  <si>
    <t>—</t>
  </si>
  <si>
    <t>专科</t>
  </si>
  <si>
    <t>行政管理</t>
  </si>
  <si>
    <t>物流管理</t>
  </si>
  <si>
    <t>机电一体化</t>
  </si>
  <si>
    <t>小计</t>
  </si>
  <si>
    <t>电视
中专</t>
  </si>
  <si>
    <t>工商行政管理事务</t>
  </si>
  <si>
    <t>本科</t>
  </si>
  <si>
    <t>钢琴</t>
  </si>
  <si>
    <t>舞蹈类</t>
  </si>
  <si>
    <t>类别</t>
  </si>
  <si>
    <t>年级</t>
  </si>
  <si>
    <t>学员数</t>
  </si>
  <si>
    <t>编结</t>
  </si>
  <si>
    <t>布艺</t>
  </si>
  <si>
    <t>木艺</t>
  </si>
  <si>
    <t>电工</t>
  </si>
  <si>
    <t>花艺</t>
  </si>
  <si>
    <t>摄影</t>
  </si>
  <si>
    <t>摄像</t>
  </si>
  <si>
    <t>金工</t>
  </si>
  <si>
    <t>七年级</t>
  </si>
  <si>
    <t>八年级</t>
  </si>
  <si>
    <t>高中</t>
  </si>
  <si>
    <t>高一</t>
  </si>
  <si>
    <t>高二</t>
  </si>
  <si>
    <t>科目</t>
  </si>
  <si>
    <t>班数</t>
  </si>
  <si>
    <t>学员对象</t>
  </si>
  <si>
    <t>书画类</t>
  </si>
  <si>
    <t>声乐</t>
  </si>
  <si>
    <t>小提琴</t>
  </si>
  <si>
    <t>琵琶</t>
  </si>
  <si>
    <t>运动类</t>
  </si>
  <si>
    <t>扬琴</t>
  </si>
  <si>
    <t>中国舞</t>
  </si>
  <si>
    <t>笛子</t>
  </si>
  <si>
    <t>芭蕾</t>
  </si>
  <si>
    <t>二胡</t>
  </si>
  <si>
    <t>——</t>
  </si>
  <si>
    <t>四年级</t>
    <phoneticPr fontId="1" type="noConversion"/>
  </si>
  <si>
    <t>四年级
（随迁小学）</t>
    <phoneticPr fontId="1" type="noConversion"/>
  </si>
  <si>
    <t>高一</t>
    <phoneticPr fontId="1" type="noConversion"/>
  </si>
  <si>
    <t>新教师</t>
    <phoneticPr fontId="1" type="noConversion"/>
  </si>
  <si>
    <t>高二</t>
    <phoneticPr fontId="1" type="noConversion"/>
  </si>
  <si>
    <r>
      <t>幼儿</t>
    </r>
    <r>
      <rPr>
        <sz val="9"/>
        <rFont val="Arial Narrow"/>
        <family val="2"/>
      </rPr>
      <t>,</t>
    </r>
    <r>
      <rPr>
        <sz val="9"/>
        <rFont val="宋体"/>
        <family val="3"/>
        <charset val="134"/>
      </rPr>
      <t>中小学生</t>
    </r>
  </si>
  <si>
    <t>声乐类</t>
    <phoneticPr fontId="1" type="noConversion"/>
  </si>
  <si>
    <t>棋牌类</t>
    <phoneticPr fontId="1" type="noConversion"/>
  </si>
  <si>
    <r>
      <t>综合素质训练</t>
    </r>
    <r>
      <rPr>
        <sz val="9"/>
        <rFont val="Arial"/>
        <family val="2"/>
      </rPr>
      <t/>
    </r>
    <phoneticPr fontId="1" type="noConversion"/>
  </si>
  <si>
    <t>一日体验活动</t>
    <phoneticPr fontId="1" type="noConversion"/>
  </si>
  <si>
    <t>军训</t>
    <phoneticPr fontId="1" type="noConversion"/>
  </si>
  <si>
    <t>学农</t>
    <phoneticPr fontId="1" type="noConversion"/>
  </si>
  <si>
    <t>军训-新教师</t>
    <phoneticPr fontId="1" type="noConversion"/>
  </si>
  <si>
    <t>曲艺类</t>
    <phoneticPr fontId="1" type="noConversion"/>
  </si>
  <si>
    <t>健身类</t>
    <phoneticPr fontId="1" type="noConversion"/>
  </si>
  <si>
    <t>手工类</t>
    <phoneticPr fontId="1" type="noConversion"/>
  </si>
  <si>
    <t>乐器类</t>
    <phoneticPr fontId="1" type="noConversion"/>
  </si>
  <si>
    <t>文化类</t>
    <phoneticPr fontId="1" type="noConversion"/>
  </si>
  <si>
    <t>书画类</t>
    <phoneticPr fontId="1" type="noConversion"/>
  </si>
  <si>
    <t>饮食类</t>
    <phoneticPr fontId="1" type="noConversion"/>
  </si>
  <si>
    <t>多媒体技术</t>
    <phoneticPr fontId="1" type="noConversion"/>
  </si>
  <si>
    <t>养身类</t>
    <phoneticPr fontId="1" type="noConversion"/>
  </si>
  <si>
    <t>中小学生</t>
    <phoneticPr fontId="1" type="noConversion"/>
  </si>
  <si>
    <t>——</t>
    <phoneticPr fontId="1" type="noConversion"/>
  </si>
  <si>
    <t>新闵幼儿园</t>
  </si>
  <si>
    <t>单位简称</t>
  </si>
  <si>
    <t>中学合计</t>
  </si>
  <si>
    <t>小学合计</t>
  </si>
  <si>
    <t>合 计</t>
    <phoneticPr fontId="1" type="noConversion"/>
  </si>
  <si>
    <t>合 计</t>
    <phoneticPr fontId="1" type="noConversion"/>
  </si>
  <si>
    <t>合 计</t>
  </si>
  <si>
    <t>培训类别</t>
    <phoneticPr fontId="1" type="noConversion"/>
  </si>
  <si>
    <t>班级数</t>
    <phoneticPr fontId="1" type="noConversion"/>
  </si>
  <si>
    <t>学员数</t>
    <phoneticPr fontId="1" type="noConversion"/>
  </si>
  <si>
    <t>合 计</t>
    <phoneticPr fontId="1" type="noConversion"/>
  </si>
  <si>
    <t>幼儿园合计</t>
  </si>
  <si>
    <t>初中</t>
    <phoneticPr fontId="1" type="noConversion"/>
  </si>
  <si>
    <t>专 业</t>
  </si>
  <si>
    <t>合计</t>
  </si>
  <si>
    <t>2012
级</t>
  </si>
  <si>
    <t>2013
级</t>
  </si>
  <si>
    <t>2014
春</t>
  </si>
  <si>
    <t>2014
秋</t>
  </si>
  <si>
    <t>2015春</t>
  </si>
  <si>
    <t>2015秋</t>
  </si>
  <si>
    <t>2016春</t>
  </si>
  <si>
    <t>2016秋</t>
  </si>
  <si>
    <t>2017春</t>
  </si>
  <si>
    <t>2017秋</t>
  </si>
  <si>
    <t>2018春</t>
  </si>
  <si>
    <t>2018秋</t>
  </si>
  <si>
    <t>班级</t>
  </si>
  <si>
    <t>人数</t>
  </si>
  <si>
    <t>专科学历小 计</t>
  </si>
  <si>
    <t>会计</t>
  </si>
  <si>
    <t>工商企业管理</t>
  </si>
  <si>
    <t>商务英语</t>
  </si>
  <si>
    <t>建筑工程管理</t>
  </si>
  <si>
    <t>计算机应用技术</t>
  </si>
  <si>
    <t>电子商务</t>
  </si>
  <si>
    <t>家政服务</t>
  </si>
  <si>
    <t>老年服务</t>
  </si>
  <si>
    <t>电视中专小 计</t>
  </si>
  <si>
    <t>本科学历小 计</t>
  </si>
  <si>
    <t>学员合计</t>
    <phoneticPr fontId="1" type="noConversion"/>
  </si>
  <si>
    <t>微机技术</t>
    <phoneticPr fontId="1" type="noConversion"/>
  </si>
  <si>
    <t>食品雕刻</t>
    <phoneticPr fontId="1" type="noConversion"/>
  </si>
  <si>
    <t>模拟驾驶</t>
    <phoneticPr fontId="1" type="noConversion"/>
  </si>
  <si>
    <t>电子</t>
    <phoneticPr fontId="1" type="noConversion"/>
  </si>
  <si>
    <t>机电一体</t>
    <phoneticPr fontId="1" type="noConversion"/>
  </si>
  <si>
    <t>实体设计</t>
    <phoneticPr fontId="1" type="noConversion"/>
  </si>
  <si>
    <t>小计</t>
    <phoneticPr fontId="1" type="noConversion"/>
  </si>
  <si>
    <t>学校
简称</t>
  </si>
  <si>
    <t>专      业</t>
  </si>
  <si>
    <t>在      校     学     生     数</t>
  </si>
  <si>
    <t>合  计</t>
  </si>
  <si>
    <t>一 年 级</t>
  </si>
  <si>
    <t>二 年 级</t>
  </si>
  <si>
    <t>三 年 级</t>
  </si>
  <si>
    <t>两 校 合 计</t>
  </si>
  <si>
    <t>城
市
科
技</t>
  </si>
  <si>
    <t>全校合计</t>
  </si>
  <si>
    <t>其中：女</t>
  </si>
  <si>
    <t>普通中专小计</t>
  </si>
  <si>
    <t>土木水利工程类</t>
  </si>
  <si>
    <t>3年制</t>
  </si>
  <si>
    <t>加工制造类</t>
  </si>
  <si>
    <t>信息技术类</t>
  </si>
  <si>
    <t>商贸与旅游类</t>
  </si>
  <si>
    <t>交通运输类</t>
  </si>
  <si>
    <t>职业高中小计</t>
  </si>
  <si>
    <t>新
桥
职
校</t>
  </si>
  <si>
    <t>机械加工技术</t>
  </si>
  <si>
    <t>数控技术应用</t>
  </si>
  <si>
    <t>电气技术应用</t>
  </si>
  <si>
    <t>—</t>
    <phoneticPr fontId="1" type="noConversion"/>
  </si>
  <si>
    <r>
      <t xml:space="preserve">学年制
</t>
    </r>
    <r>
      <rPr>
        <b/>
        <sz val="9"/>
        <color theme="0"/>
        <rFont val="楷体"/>
        <family val="3"/>
        <charset val="134"/>
      </rPr>
      <t>（年）</t>
    </r>
    <phoneticPr fontId="1" type="noConversion"/>
  </si>
  <si>
    <t>龙马幼儿园</t>
  </si>
  <si>
    <t>全区总计</t>
  </si>
  <si>
    <t>城区小学</t>
  </si>
  <si>
    <t>城区中学</t>
  </si>
  <si>
    <t>中山二小</t>
  </si>
  <si>
    <t>二实小</t>
  </si>
  <si>
    <t>三实小</t>
  </si>
  <si>
    <t>上师大外附中</t>
  </si>
  <si>
    <t>龙源幼儿园</t>
  </si>
  <si>
    <t>上经贸大附校</t>
  </si>
  <si>
    <t>街镇中学</t>
  </si>
  <si>
    <t>泗泾实验学校</t>
  </si>
  <si>
    <t>街镇小学</t>
  </si>
  <si>
    <t>其他教育合计</t>
  </si>
  <si>
    <t>泗泾三小</t>
  </si>
  <si>
    <t>中山二幼</t>
  </si>
  <si>
    <t>九亭五小</t>
  </si>
  <si>
    <t>街镇幼儿园</t>
  </si>
  <si>
    <t>泗泾六幼</t>
  </si>
  <si>
    <t>泗泾七幼</t>
  </si>
  <si>
    <t>泗泾八幼</t>
  </si>
  <si>
    <t>松江一中</t>
  </si>
  <si>
    <t>松江二中</t>
  </si>
  <si>
    <t>二中初中</t>
  </si>
  <si>
    <t>松江六中</t>
  </si>
  <si>
    <t>松江七中</t>
  </si>
  <si>
    <t>华实初中</t>
  </si>
  <si>
    <t>民乐学校</t>
  </si>
  <si>
    <t>三新学校</t>
  </si>
  <si>
    <t>仓桥学校</t>
  </si>
  <si>
    <t>立达中学</t>
  </si>
  <si>
    <t>华实高中</t>
  </si>
  <si>
    <t>上外松外</t>
  </si>
  <si>
    <t>东华附校</t>
  </si>
  <si>
    <t>车墩学校</t>
  </si>
  <si>
    <t>松江四中</t>
  </si>
  <si>
    <t>九亭中学</t>
  </si>
  <si>
    <t>佘山学校</t>
  </si>
  <si>
    <t>天马山学校</t>
  </si>
  <si>
    <t>李塔汇学校</t>
  </si>
  <si>
    <t>古松学校</t>
  </si>
  <si>
    <t>新浜学校</t>
  </si>
  <si>
    <t>五厍学校</t>
  </si>
  <si>
    <t>泖港学校</t>
  </si>
  <si>
    <t>张泽学校</t>
  </si>
  <si>
    <t>叶榭学校</t>
  </si>
  <si>
    <t>实验小学</t>
  </si>
  <si>
    <t>岳阳小学</t>
  </si>
  <si>
    <t>中山永丰实验</t>
  </si>
  <si>
    <t>泗泾小学</t>
  </si>
  <si>
    <t>泗泾二小</t>
  </si>
  <si>
    <t>新桥小学</t>
  </si>
  <si>
    <t>九亭小学</t>
  </si>
  <si>
    <t>九亭二小</t>
  </si>
  <si>
    <t>九亭三小</t>
  </si>
  <si>
    <t>九亭四小</t>
  </si>
  <si>
    <t>机关幼儿园</t>
  </si>
  <si>
    <t>中山幼儿园</t>
  </si>
  <si>
    <t>人乐幼儿园</t>
  </si>
  <si>
    <t>仓桥幼儿园</t>
  </si>
  <si>
    <t>蓝天幼儿园</t>
  </si>
  <si>
    <t>茸北幼儿园</t>
  </si>
  <si>
    <t>昌鑫幼儿园</t>
  </si>
  <si>
    <t>三湘四季幼儿园</t>
  </si>
  <si>
    <t>云峰幼儿园</t>
  </si>
  <si>
    <t>大学城幼儿园</t>
  </si>
  <si>
    <t>泗泾三幼</t>
  </si>
  <si>
    <t>泗泾四幼</t>
  </si>
  <si>
    <t>新桥幼儿园</t>
  </si>
  <si>
    <t>新浜幼儿园</t>
  </si>
  <si>
    <t>教育学院</t>
  </si>
  <si>
    <t>辅读学校</t>
  </si>
  <si>
    <t>城市科技学校</t>
  </si>
  <si>
    <t>新桥职校</t>
  </si>
  <si>
    <t>劳技中心</t>
  </si>
  <si>
    <r>
      <t>绿化面积
M</t>
    </r>
    <r>
      <rPr>
        <b/>
        <vertAlign val="superscript"/>
        <sz val="9"/>
        <color theme="0"/>
        <rFont val="微软雅黑"/>
        <family val="2"/>
        <charset val="134"/>
      </rPr>
      <t>2</t>
    </r>
  </si>
  <si>
    <t>花园单位
获评年份</t>
  </si>
  <si>
    <t>华亭二幼维罗纳部</t>
  </si>
  <si>
    <t>车峰部</t>
  </si>
  <si>
    <t>新理想部</t>
  </si>
  <si>
    <t>华阳部</t>
  </si>
  <si>
    <t>实验幼儿园总部</t>
  </si>
  <si>
    <t>白马幼儿园总部</t>
  </si>
  <si>
    <t>文诚幼儿园文诚部</t>
  </si>
  <si>
    <t>小班部</t>
  </si>
  <si>
    <t>外附小西校区</t>
  </si>
  <si>
    <t>东校区</t>
  </si>
  <si>
    <t>晨星幼儿园晨星部</t>
  </si>
  <si>
    <t>方塔小学总部</t>
  </si>
  <si>
    <t>绿洲幼儿园总部</t>
  </si>
  <si>
    <t>新北部</t>
  </si>
  <si>
    <t>分部</t>
  </si>
  <si>
    <t>洞泾幼儿园新欣部</t>
  </si>
  <si>
    <t>中山小学总部</t>
  </si>
  <si>
    <t>文翔幼儿园总部</t>
  </si>
  <si>
    <t>光星部</t>
  </si>
  <si>
    <t>海欣部</t>
  </si>
  <si>
    <t>方塔幼儿园总部</t>
  </si>
  <si>
    <t>九亭幼儿园总部</t>
  </si>
  <si>
    <t>早教中心分部</t>
  </si>
  <si>
    <t>白云幼儿园海鸥部</t>
  </si>
  <si>
    <t>九亭二幼绿庭部</t>
  </si>
  <si>
    <t>白云部</t>
  </si>
  <si>
    <t>朗庭部</t>
  </si>
  <si>
    <t>西郊部</t>
  </si>
  <si>
    <t>九亭三幼奥园总部</t>
  </si>
  <si>
    <t>九亭四幼涞寅部</t>
  </si>
  <si>
    <t>中心部</t>
  </si>
  <si>
    <t>九亭五幼总部</t>
  </si>
  <si>
    <t>华阳桥学校总部</t>
  </si>
  <si>
    <t>九亭六幼九亭家园部</t>
  </si>
  <si>
    <t>雪家桥部</t>
  </si>
  <si>
    <t>新桥中学总部</t>
  </si>
  <si>
    <t>龙翔幼儿园总部</t>
  </si>
  <si>
    <t>小昆山幼儿园总部</t>
  </si>
  <si>
    <t>银泽部</t>
  </si>
  <si>
    <t>洞泾学校总部</t>
  </si>
  <si>
    <t>泖港幼儿园总部</t>
  </si>
  <si>
    <t>谷阳幼儿园谷北部</t>
  </si>
  <si>
    <t>泗泾幼儿园总部</t>
  </si>
  <si>
    <t>谷水部</t>
  </si>
  <si>
    <t>横港部</t>
  </si>
  <si>
    <t>石湖荡幼儿园东区</t>
  </si>
  <si>
    <t>泗泾二幼同润部</t>
  </si>
  <si>
    <t>西区</t>
  </si>
  <si>
    <t>润江部</t>
  </si>
  <si>
    <t>九亭二中总部</t>
  </si>
  <si>
    <t>叶榭幼儿园叶榭部</t>
  </si>
  <si>
    <t>张泽部</t>
  </si>
  <si>
    <t>岳阳幼儿园总部</t>
  </si>
  <si>
    <t>泗泾五幼泗祥部</t>
  </si>
  <si>
    <t>金地部</t>
  </si>
  <si>
    <t>小昆山学校总部</t>
  </si>
  <si>
    <t>开大松江分校总部</t>
  </si>
  <si>
    <t>西林幼儿园总部</t>
  </si>
  <si>
    <t>社区学院部</t>
  </si>
  <si>
    <t>低幼部</t>
  </si>
  <si>
    <t>永丰幼儿园东部</t>
  </si>
  <si>
    <t>西部</t>
  </si>
  <si>
    <t>天马部</t>
  </si>
  <si>
    <t>佘山二幼总部</t>
  </si>
  <si>
    <t>华亭幼儿园华亭部</t>
  </si>
  <si>
    <t>登山部</t>
  </si>
  <si>
    <t>辰塔部</t>
  </si>
  <si>
    <t>车墩幼儿园车墩部</t>
  </si>
  <si>
    <t>社会实践中心</t>
    <phoneticPr fontId="1" type="noConversion"/>
  </si>
  <si>
    <t>类   别</t>
  </si>
  <si>
    <t>短期</t>
  </si>
  <si>
    <t>合     计</t>
  </si>
  <si>
    <t>干训班</t>
  </si>
  <si>
    <t>√</t>
  </si>
  <si>
    <t>中学新教师培训班</t>
  </si>
  <si>
    <t>小学新教师培训班</t>
  </si>
  <si>
    <t>幼儿园新教师培训班</t>
  </si>
  <si>
    <t>中、小、幼教师职务培训</t>
  </si>
  <si>
    <t>信息中心各类计算机培训班</t>
  </si>
  <si>
    <t>上学年度劳技中心开展劳技教育情况</t>
    <phoneticPr fontId="1" type="noConversion"/>
  </si>
  <si>
    <t>科 目</t>
    <phoneticPr fontId="1" type="noConversion"/>
  </si>
  <si>
    <t>学员数</t>
    <phoneticPr fontId="1" type="noConversion"/>
  </si>
  <si>
    <t>学员对象</t>
    <phoneticPr fontId="1" type="noConversion"/>
  </si>
  <si>
    <t>2019春</t>
  </si>
  <si>
    <t>2019秋</t>
  </si>
  <si>
    <t>智能小车</t>
    <phoneticPr fontId="1" type="noConversion"/>
  </si>
  <si>
    <t>教育党校</t>
    <phoneticPr fontId="44" type="noConversion"/>
  </si>
  <si>
    <t>“三生”与成生</t>
    <phoneticPr fontId="1" type="noConversion"/>
  </si>
  <si>
    <t>公益劳动</t>
    <phoneticPr fontId="1" type="noConversion"/>
  </si>
  <si>
    <t>八年级</t>
    <phoneticPr fontId="1" type="noConversion"/>
  </si>
  <si>
    <t>城市科技学校</t>
    <phoneticPr fontId="1" type="noConversion"/>
  </si>
  <si>
    <t>四中初中</t>
    <phoneticPr fontId="1" type="noConversion"/>
  </si>
  <si>
    <t>新闵学校</t>
    <phoneticPr fontId="1" type="noConversion"/>
  </si>
  <si>
    <t>佘外实验</t>
    <phoneticPr fontId="1" type="noConversion"/>
  </si>
  <si>
    <t>泗泾五小</t>
    <phoneticPr fontId="1" type="noConversion"/>
  </si>
  <si>
    <t>谷北幼儿园</t>
    <phoneticPr fontId="1" type="noConversion"/>
  </si>
  <si>
    <r>
      <t>机器人</t>
    </r>
    <r>
      <rPr>
        <sz val="8"/>
        <rFont val="楷体"/>
        <family val="3"/>
        <charset val="134"/>
      </rPr>
      <t>（上海开大）</t>
    </r>
    <phoneticPr fontId="1" type="noConversion"/>
  </si>
  <si>
    <r>
      <t>行政管理</t>
    </r>
    <r>
      <rPr>
        <sz val="8"/>
        <rFont val="楷体"/>
        <family val="3"/>
        <charset val="134"/>
      </rPr>
      <t>（上海开大）</t>
    </r>
    <phoneticPr fontId="1" type="noConversion"/>
  </si>
  <si>
    <r>
      <t>社会工作</t>
    </r>
    <r>
      <rPr>
        <sz val="8"/>
        <rFont val="楷体"/>
        <family val="3"/>
        <charset val="134"/>
      </rPr>
      <t>（上海开大）</t>
    </r>
    <phoneticPr fontId="1" type="noConversion"/>
  </si>
  <si>
    <r>
      <t>机械电子工程</t>
    </r>
    <r>
      <rPr>
        <sz val="8"/>
        <rFont val="楷体"/>
        <family val="3"/>
        <charset val="134"/>
      </rPr>
      <t>(上海开大)</t>
    </r>
    <phoneticPr fontId="1" type="noConversion"/>
  </si>
  <si>
    <r>
      <t>法学</t>
    </r>
    <r>
      <rPr>
        <sz val="8"/>
        <rFont val="楷体"/>
        <family val="3"/>
        <charset val="134"/>
      </rPr>
      <t>（国家开大）</t>
    </r>
    <phoneticPr fontId="1" type="noConversion"/>
  </si>
  <si>
    <r>
      <t>公共事业管理</t>
    </r>
    <r>
      <rPr>
        <sz val="8"/>
        <rFont val="楷体"/>
        <family val="3"/>
        <charset val="134"/>
      </rPr>
      <t>（国家开大）</t>
    </r>
    <phoneticPr fontId="1" type="noConversion"/>
  </si>
  <si>
    <r>
      <t>软件工程</t>
    </r>
    <r>
      <rPr>
        <sz val="8"/>
        <rFont val="楷体"/>
        <family val="3"/>
        <charset val="134"/>
      </rPr>
      <t>(上海开大)</t>
    </r>
    <phoneticPr fontId="1" type="noConversion"/>
  </si>
  <si>
    <r>
      <t>计算机科学技术</t>
    </r>
    <r>
      <rPr>
        <sz val="8"/>
        <rFont val="楷体"/>
        <family val="3"/>
        <charset val="134"/>
      </rPr>
      <t>（国家开大）</t>
    </r>
    <phoneticPr fontId="1" type="noConversion"/>
  </si>
  <si>
    <r>
      <t>会计学</t>
    </r>
    <r>
      <rPr>
        <sz val="8"/>
        <rFont val="楷体"/>
        <family val="3"/>
        <charset val="134"/>
      </rPr>
      <t>（国家开大）</t>
    </r>
    <phoneticPr fontId="1" type="noConversion"/>
  </si>
  <si>
    <r>
      <t>行政管理</t>
    </r>
    <r>
      <rPr>
        <sz val="8"/>
        <rFont val="楷体"/>
        <family val="3"/>
        <charset val="134"/>
      </rPr>
      <t>（国家开大）</t>
    </r>
    <phoneticPr fontId="1" type="noConversion"/>
  </si>
  <si>
    <r>
      <t>英语</t>
    </r>
    <r>
      <rPr>
        <sz val="8"/>
        <rFont val="楷体"/>
        <family val="3"/>
        <charset val="134"/>
      </rPr>
      <t>（国家开大）</t>
    </r>
    <phoneticPr fontId="1" type="noConversion"/>
  </si>
  <si>
    <r>
      <t>社会工作</t>
    </r>
    <r>
      <rPr>
        <sz val="8"/>
        <rFont val="楷体"/>
        <family val="3"/>
        <charset val="134"/>
      </rPr>
      <t>（国家开大）</t>
    </r>
    <phoneticPr fontId="1" type="noConversion"/>
  </si>
  <si>
    <r>
      <t>物流管理</t>
    </r>
    <r>
      <rPr>
        <sz val="8"/>
        <rFont val="楷体"/>
        <family val="3"/>
        <charset val="134"/>
      </rPr>
      <t>（国家开大）</t>
    </r>
    <phoneticPr fontId="1" type="noConversion"/>
  </si>
  <si>
    <r>
      <t>工商管理</t>
    </r>
    <r>
      <rPr>
        <sz val="8"/>
        <rFont val="楷体"/>
        <family val="3"/>
        <charset val="134"/>
      </rPr>
      <t>（国家开大）</t>
    </r>
    <phoneticPr fontId="1" type="noConversion"/>
  </si>
  <si>
    <r>
      <t>城市安全管理</t>
    </r>
    <r>
      <rPr>
        <sz val="8"/>
        <rFont val="楷体"/>
        <family val="3"/>
        <charset val="134"/>
      </rPr>
      <t>（上海开大）</t>
    </r>
    <phoneticPr fontId="1" type="noConversion"/>
  </si>
  <si>
    <t>成人中专（全日制）小计</t>
    <phoneticPr fontId="1" type="noConversion"/>
  </si>
  <si>
    <r>
      <t>绿化用地
 M</t>
    </r>
    <r>
      <rPr>
        <b/>
        <vertAlign val="superscript"/>
        <sz val="9"/>
        <color theme="0"/>
        <rFont val="微软雅黑"/>
        <family val="2"/>
        <charset val="134"/>
      </rPr>
      <t>2</t>
    </r>
    <phoneticPr fontId="1" type="noConversion"/>
  </si>
  <si>
    <r>
      <t>绿化用地
M</t>
    </r>
    <r>
      <rPr>
        <b/>
        <vertAlign val="superscript"/>
        <sz val="9"/>
        <color theme="0"/>
        <rFont val="微软雅黑"/>
        <family val="2"/>
        <charset val="134"/>
      </rPr>
      <t>2</t>
    </r>
    <phoneticPr fontId="1" type="noConversion"/>
  </si>
  <si>
    <t>华政附校</t>
    <phoneticPr fontId="1" type="noConversion"/>
  </si>
  <si>
    <t>——</t>
    <phoneticPr fontId="1" type="noConversion"/>
  </si>
  <si>
    <t>音
乐
类</t>
    <phoneticPr fontId="1" type="noConversion"/>
  </si>
  <si>
    <t>古筝</t>
    <phoneticPr fontId="1" type="noConversion"/>
  </si>
  <si>
    <t>小号</t>
    <phoneticPr fontId="1" type="noConversion"/>
  </si>
  <si>
    <t>音乐类</t>
    <phoneticPr fontId="1" type="noConversion"/>
  </si>
  <si>
    <t>单簧管</t>
    <phoneticPr fontId="1" type="noConversion"/>
  </si>
  <si>
    <t>打击乐</t>
    <phoneticPr fontId="1" type="noConversion"/>
  </si>
  <si>
    <t>大提琴</t>
    <phoneticPr fontId="1" type="noConversion"/>
  </si>
  <si>
    <t>武术</t>
    <phoneticPr fontId="1" type="noConversion"/>
  </si>
  <si>
    <t>素描</t>
    <phoneticPr fontId="1" type="noConversion"/>
  </si>
  <si>
    <t>书法</t>
    <phoneticPr fontId="1" type="noConversion"/>
  </si>
  <si>
    <t>舞台剧</t>
    <phoneticPr fontId="1" type="noConversion"/>
  </si>
  <si>
    <t>小主持</t>
    <phoneticPr fontId="1" type="noConversion"/>
  </si>
  <si>
    <t>音乐剧</t>
    <phoneticPr fontId="1" type="noConversion"/>
  </si>
  <si>
    <t>随迁分部</t>
    <phoneticPr fontId="1" type="noConversion"/>
  </si>
  <si>
    <t>大港部</t>
    <phoneticPr fontId="1" type="noConversion"/>
  </si>
  <si>
    <t xml:space="preserve"> 注：本表数据主要由基建中心提供，花园单位每3年环评一次。</t>
    <phoneticPr fontId="1" type="noConversion"/>
  </si>
  <si>
    <t>象屿都城部</t>
    <phoneticPr fontId="1" type="noConversion"/>
  </si>
  <si>
    <t>绿洲长岛部</t>
    <phoneticPr fontId="1" type="noConversion"/>
  </si>
  <si>
    <t>知雅汇部</t>
    <phoneticPr fontId="1" type="noConversion"/>
  </si>
  <si>
    <t>五厍部</t>
    <phoneticPr fontId="1" type="noConversion"/>
  </si>
  <si>
    <t>檀香部</t>
    <phoneticPr fontId="1" type="noConversion"/>
  </si>
  <si>
    <t>弘塔部</t>
    <phoneticPr fontId="1" type="noConversion"/>
  </si>
  <si>
    <t>放生池部</t>
    <phoneticPr fontId="1" type="noConversion"/>
  </si>
  <si>
    <t>人乐部</t>
    <phoneticPr fontId="1" type="noConversion"/>
  </si>
  <si>
    <t>中山部</t>
    <phoneticPr fontId="1" type="noConversion"/>
  </si>
  <si>
    <t>佘山幼儿园佘山部</t>
    <phoneticPr fontId="1" type="noConversion"/>
  </si>
  <si>
    <t>荣乐幼儿园总部</t>
    <phoneticPr fontId="1" type="noConversion"/>
  </si>
  <si>
    <t>上学年教育学院各类培训情况</t>
    <phoneticPr fontId="44" type="noConversion"/>
  </si>
  <si>
    <t>上学年青少年活动中心开展素质教育活动情况</t>
    <phoneticPr fontId="1" type="noConversion"/>
  </si>
  <si>
    <t>上学年老年大学办班情况</t>
    <phoneticPr fontId="1" type="noConversion"/>
  </si>
  <si>
    <t>上学年社会实践中心开展活动情况</t>
    <phoneticPr fontId="1" type="noConversion"/>
  </si>
  <si>
    <t>城区幼儿园</t>
    <phoneticPr fontId="1" type="noConversion"/>
  </si>
  <si>
    <t>2020学年初  开放大学松江分校学生基本情况</t>
    <phoneticPr fontId="1" type="noConversion"/>
  </si>
  <si>
    <t>2020春</t>
    <phoneticPr fontId="1" type="noConversion"/>
  </si>
  <si>
    <t>2020秋</t>
    <phoneticPr fontId="1" type="noConversion"/>
  </si>
  <si>
    <t>2020学年初   城市科技、新桥职校中职学生分专业情况</t>
    <phoneticPr fontId="1" type="noConversion"/>
  </si>
  <si>
    <t>上师大松江附校</t>
    <phoneticPr fontId="1" type="noConversion"/>
  </si>
  <si>
    <t>▲工程大泗泾实验</t>
    <phoneticPr fontId="1" type="noConversion"/>
  </si>
  <si>
    <t>茸树幼儿园</t>
    <phoneticPr fontId="1" type="noConversion"/>
  </si>
  <si>
    <t>泗泾九幼</t>
    <phoneticPr fontId="1" type="noConversion"/>
  </si>
  <si>
    <t>百鸟幼儿园</t>
    <phoneticPr fontId="1" type="noConversion"/>
  </si>
  <si>
    <t>华亭三幼</t>
    <phoneticPr fontId="1" type="noConversion"/>
  </si>
  <si>
    <t>▲泗泾十幼</t>
    <phoneticPr fontId="1" type="noConversion"/>
  </si>
  <si>
    <t>▲祥泽幼儿园</t>
    <phoneticPr fontId="1" type="noConversion"/>
  </si>
  <si>
    <t>▲九谊幼儿园</t>
    <phoneticPr fontId="1" type="noConversion"/>
  </si>
  <si>
    <r>
      <t xml:space="preserve">2020学年初  公办单位绿化情况 </t>
    </r>
    <r>
      <rPr>
        <sz val="16"/>
        <color rgb="FF0000FF"/>
        <rFont val="楷体"/>
        <family val="3"/>
        <charset val="134"/>
      </rPr>
      <t>（地方教育部门办，以</t>
    </r>
    <r>
      <rPr>
        <sz val="16"/>
        <color rgb="FF0000FF"/>
        <rFont val="黑体"/>
        <family val="3"/>
        <charset val="134"/>
      </rPr>
      <t>2019年数据为基础</t>
    </r>
    <r>
      <rPr>
        <sz val="16"/>
        <color rgb="FF0000FF"/>
        <rFont val="楷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</si>
</sst>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68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 Narrow"/>
      <family val="2"/>
    </font>
    <font>
      <b/>
      <sz val="10"/>
      <color indexed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Arial Narrow"/>
      <family val="2"/>
    </font>
    <font>
      <b/>
      <sz val="10"/>
      <name val="Arial Narrow"/>
      <family val="2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9"/>
      <name val="黑体"/>
      <family val="3"/>
      <charset val="134"/>
    </font>
    <font>
      <b/>
      <sz val="9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 Narrow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12"/>
      <name val="Arial"/>
      <family val="2"/>
    </font>
    <font>
      <sz val="9"/>
      <color indexed="12"/>
      <name val="微软雅黑"/>
      <family val="2"/>
      <charset val="134"/>
    </font>
    <font>
      <sz val="10"/>
      <name val="Arial"/>
      <family val="2"/>
    </font>
    <font>
      <sz val="9"/>
      <name val="微软雅黑"/>
      <family val="2"/>
      <charset val="134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宋体"/>
      <family val="3"/>
      <charset val="134"/>
      <scheme val="minor"/>
    </font>
    <font>
      <b/>
      <sz val="9"/>
      <name val="微软雅黑"/>
      <family val="2"/>
      <charset val="134"/>
    </font>
    <font>
      <sz val="8"/>
      <name val="微软雅黑"/>
      <family val="2"/>
      <charset val="134"/>
    </font>
    <font>
      <sz val="8.5"/>
      <color indexed="12"/>
      <name val="微软雅黑"/>
      <family val="2"/>
      <charset val="134"/>
    </font>
    <font>
      <b/>
      <sz val="11"/>
      <name val="宋体"/>
      <family val="3"/>
      <charset val="134"/>
    </font>
    <font>
      <b/>
      <sz val="8.5"/>
      <color theme="0"/>
      <name val="微软雅黑"/>
      <family val="2"/>
      <charset val="134"/>
    </font>
    <font>
      <b/>
      <sz val="9"/>
      <color theme="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0"/>
      <color theme="1"/>
      <name val="Arial Narrow"/>
      <family val="2"/>
    </font>
    <font>
      <sz val="14"/>
      <color rgb="FF0000FF"/>
      <name val="黑体"/>
      <family val="3"/>
      <charset val="134"/>
    </font>
    <font>
      <sz val="12"/>
      <name val="宋体"/>
      <family val="3"/>
      <charset val="134"/>
    </font>
    <font>
      <b/>
      <sz val="10"/>
      <color indexed="12"/>
      <name val="Arial"/>
      <family val="2"/>
    </font>
    <font>
      <b/>
      <sz val="8"/>
      <name val="黑体"/>
      <family val="3"/>
      <charset val="134"/>
    </font>
    <font>
      <b/>
      <sz val="8"/>
      <name val="微软雅黑"/>
      <family val="2"/>
      <charset val="134"/>
    </font>
    <font>
      <b/>
      <sz val="8.5"/>
      <color theme="1"/>
      <name val="微软雅黑"/>
      <family val="2"/>
      <charset val="134"/>
    </font>
    <font>
      <b/>
      <sz val="8"/>
      <color theme="0"/>
      <name val="微软雅黑"/>
      <family val="2"/>
      <charset val="134"/>
    </font>
    <font>
      <b/>
      <sz val="9"/>
      <color indexed="12"/>
      <name val="Arial Narrow"/>
      <family val="2"/>
    </font>
    <font>
      <b/>
      <sz val="9"/>
      <color theme="0"/>
      <name val="楷体"/>
      <family val="3"/>
      <charset val="134"/>
    </font>
    <font>
      <b/>
      <vertAlign val="superscript"/>
      <sz val="9"/>
      <color theme="0"/>
      <name val="微软雅黑"/>
      <family val="2"/>
      <charset val="134"/>
    </font>
    <font>
      <sz val="9"/>
      <name val="宋体"/>
      <charset val="134"/>
    </font>
    <font>
      <b/>
      <sz val="9"/>
      <color indexed="16"/>
      <name val="Arial"/>
      <family val="2"/>
    </font>
    <font>
      <sz val="9"/>
      <color indexed="16"/>
      <name val="微软雅黑"/>
      <family val="2"/>
      <charset val="134"/>
    </font>
    <font>
      <sz val="9"/>
      <color indexed="16"/>
      <name val="Arial Narrow"/>
      <family val="2"/>
    </font>
    <font>
      <b/>
      <sz val="9.5"/>
      <name val="Arial"/>
      <family val="2"/>
    </font>
    <font>
      <b/>
      <sz val="9.5"/>
      <color indexed="16"/>
      <name val="Arial"/>
      <family val="2"/>
    </font>
    <font>
      <sz val="9.5"/>
      <name val="Arial"/>
      <family val="2"/>
    </font>
    <font>
      <b/>
      <sz val="9.5"/>
      <color indexed="12"/>
      <name val="Arial"/>
      <family val="2"/>
    </font>
    <font>
      <sz val="9.5"/>
      <name val="微软雅黑"/>
      <family val="2"/>
      <charset val="134"/>
    </font>
    <font>
      <sz val="9.5"/>
      <color indexed="8"/>
      <name val="Arial"/>
      <family val="2"/>
    </font>
    <font>
      <sz val="13"/>
      <color rgb="FF0000FF"/>
      <name val="黑体"/>
      <family val="3"/>
      <charset val="134"/>
    </font>
    <font>
      <sz val="12"/>
      <color rgb="FF0000FF"/>
      <name val="黑体"/>
      <family val="3"/>
      <charset val="134"/>
    </font>
    <font>
      <b/>
      <sz val="9"/>
      <color theme="0"/>
      <name val="黑体"/>
      <family val="3"/>
      <charset val="134"/>
    </font>
    <font>
      <sz val="16"/>
      <color rgb="FF0000FF"/>
      <name val="黑体"/>
      <family val="3"/>
      <charset val="134"/>
    </font>
    <font>
      <sz val="16"/>
      <color rgb="FF0000FF"/>
      <name val="楷体"/>
      <family val="3"/>
      <charset val="134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sz val="8"/>
      <color rgb="FF0000FF"/>
      <name val="微软雅黑"/>
      <family val="2"/>
      <charset val="134"/>
    </font>
    <font>
      <b/>
      <sz val="8"/>
      <color indexed="12"/>
      <name val="微软雅黑"/>
      <family val="2"/>
      <charset val="134"/>
    </font>
    <font>
      <sz val="8"/>
      <color indexed="12"/>
      <name val="微软雅黑"/>
      <family val="2"/>
      <charset val="134"/>
    </font>
    <font>
      <sz val="8"/>
      <name val="楷体"/>
      <family val="3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35" fillId="0" borderId="0">
      <alignment vertical="center"/>
    </xf>
  </cellStyleXfs>
  <cellXfs count="36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30" fillId="5" borderId="3" xfId="1" applyFont="1" applyFill="1" applyBorder="1" applyAlignment="1">
      <alignment horizontal="center" vertical="center"/>
    </xf>
    <xf numFmtId="0" fontId="30" fillId="5" borderId="4" xfId="1" applyFont="1" applyFill="1" applyBorder="1" applyAlignment="1">
      <alignment horizontal="center" vertical="center"/>
    </xf>
    <xf numFmtId="177" fontId="30" fillId="5" borderId="4" xfId="1" applyNumberFormat="1" applyFont="1" applyFill="1" applyBorder="1" applyAlignment="1">
      <alignment horizontal="center" vertical="center" wrapText="1"/>
    </xf>
    <xf numFmtId="0" fontId="30" fillId="5" borderId="5" xfId="1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center" vertical="center" wrapText="1"/>
    </xf>
    <xf numFmtId="0" fontId="31" fillId="5" borderId="4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center" vertical="center"/>
    </xf>
    <xf numFmtId="0" fontId="30" fillId="5" borderId="4" xfId="0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center" vertical="center"/>
    </xf>
    <xf numFmtId="0" fontId="35" fillId="0" borderId="0" xfId="2">
      <alignment vertical="center"/>
    </xf>
    <xf numFmtId="0" fontId="36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Border="1" applyAlignment="1">
      <alignment vertical="center" wrapText="1"/>
    </xf>
    <xf numFmtId="0" fontId="2" fillId="0" borderId="0" xfId="2" applyFont="1" applyBorder="1" applyAlignment="1">
      <alignment horizontal="center" vertical="center" wrapText="1"/>
    </xf>
    <xf numFmtId="0" fontId="36" fillId="0" borderId="0" xfId="2" applyFont="1" applyBorder="1" applyAlignment="1">
      <alignment horizontal="center" vertical="center" wrapText="1"/>
    </xf>
    <xf numFmtId="0" fontId="39" fillId="9" borderId="6" xfId="2" applyNumberFormat="1" applyFont="1" applyFill="1" applyBorder="1" applyAlignment="1">
      <alignment horizontal="center" vertical="center"/>
    </xf>
    <xf numFmtId="0" fontId="39" fillId="9" borderId="11" xfId="2" applyNumberFormat="1" applyFont="1" applyFill="1" applyBorder="1" applyAlignment="1">
      <alignment horizontal="center" vertical="center"/>
    </xf>
    <xf numFmtId="0" fontId="37" fillId="3" borderId="39" xfId="2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7" fillId="0" borderId="0" xfId="1">
      <alignment vertical="center"/>
    </xf>
    <xf numFmtId="0" fontId="20" fillId="0" borderId="2" xfId="1" applyFont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0" fontId="18" fillId="0" borderId="33" xfId="1" applyFont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/>
    </xf>
    <xf numFmtId="0" fontId="20" fillId="0" borderId="33" xfId="1" applyFont="1" applyBorder="1" applyAlignment="1">
      <alignment horizontal="center" vertical="center"/>
    </xf>
    <xf numFmtId="0" fontId="20" fillId="2" borderId="33" xfId="1" applyFont="1" applyFill="1" applyBorder="1" applyAlignment="1">
      <alignment horizontal="center" vertical="center"/>
    </xf>
    <xf numFmtId="0" fontId="22" fillId="2" borderId="33" xfId="1" applyFont="1" applyFill="1" applyBorder="1" applyAlignment="1">
      <alignment horizontal="center" vertical="center"/>
    </xf>
    <xf numFmtId="0" fontId="23" fillId="2" borderId="33" xfId="1" applyFont="1" applyFill="1" applyBorder="1" applyAlignment="1">
      <alignment horizontal="right" vertical="center"/>
    </xf>
    <xf numFmtId="0" fontId="13" fillId="0" borderId="33" xfId="1" applyFont="1" applyBorder="1" applyAlignment="1">
      <alignment horizontal="center" vertical="center"/>
    </xf>
    <xf numFmtId="49" fontId="20" fillId="2" borderId="33" xfId="1" applyNumberFormat="1" applyFont="1" applyFill="1" applyBorder="1" applyAlignment="1">
      <alignment horizontal="center" vertical="center"/>
    </xf>
    <xf numFmtId="0" fontId="20" fillId="2" borderId="33" xfId="1" applyFont="1" applyFill="1" applyBorder="1" applyAlignment="1">
      <alignment horizontal="right" vertical="center"/>
    </xf>
    <xf numFmtId="0" fontId="23" fillId="2" borderId="33" xfId="1" applyFont="1" applyFill="1" applyBorder="1" applyAlignment="1">
      <alignment horizontal="center" vertical="center"/>
    </xf>
    <xf numFmtId="0" fontId="13" fillId="2" borderId="33" xfId="1" applyFont="1" applyFill="1" applyBorder="1" applyAlignment="1">
      <alignment horizontal="center" vertical="center" wrapText="1"/>
    </xf>
    <xf numFmtId="0" fontId="19" fillId="0" borderId="32" xfId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1" fillId="0" borderId="14" xfId="1" applyFont="1" applyBorder="1" applyAlignment="1">
      <alignment vertical="center" shrinkToFit="1"/>
    </xf>
    <xf numFmtId="0" fontId="31" fillId="5" borderId="28" xfId="1" applyFont="1" applyFill="1" applyBorder="1" applyAlignment="1">
      <alignment horizontal="center" vertical="center" wrapText="1"/>
    </xf>
    <xf numFmtId="0" fontId="31" fillId="5" borderId="37" xfId="1" applyFont="1" applyFill="1" applyBorder="1" applyAlignment="1">
      <alignment horizontal="center" vertical="center" wrapText="1"/>
    </xf>
    <xf numFmtId="0" fontId="31" fillId="5" borderId="28" xfId="1" applyFont="1" applyFill="1" applyBorder="1" applyAlignment="1">
      <alignment horizontal="center" vertical="center" shrinkToFit="1"/>
    </xf>
    <xf numFmtId="0" fontId="31" fillId="5" borderId="40" xfId="1" applyFont="1" applyFill="1" applyBorder="1" applyAlignment="1">
      <alignment horizontal="center" vertical="center" wrapText="1"/>
    </xf>
    <xf numFmtId="49" fontId="20" fillId="2" borderId="2" xfId="1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49" fontId="20" fillId="4" borderId="2" xfId="1" applyNumberFormat="1" applyFont="1" applyFill="1" applyBorder="1" applyAlignment="1">
      <alignment horizontal="center" vertical="center"/>
    </xf>
    <xf numFmtId="0" fontId="21" fillId="2" borderId="14" xfId="1" applyFont="1" applyFill="1" applyBorder="1" applyAlignment="1">
      <alignment vertical="center" shrinkToFit="1"/>
    </xf>
    <xf numFmtId="0" fontId="21" fillId="0" borderId="14" xfId="0" applyFont="1" applyBorder="1" applyAlignment="1">
      <alignment vertical="center"/>
    </xf>
    <xf numFmtId="49" fontId="20" fillId="0" borderId="2" xfId="1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2" borderId="14" xfId="1" applyFont="1" applyFill="1" applyBorder="1" applyAlignment="1">
      <alignment horizontal="right" vertical="center" shrinkToFit="1"/>
    </xf>
    <xf numFmtId="0" fontId="21" fillId="0" borderId="14" xfId="0" applyFont="1" applyBorder="1" applyAlignment="1">
      <alignment horizontal="right" vertical="center"/>
    </xf>
    <xf numFmtId="0" fontId="21" fillId="0" borderId="14" xfId="0" applyFont="1" applyBorder="1" applyAlignment="1">
      <alignment horizontal="left" vertical="center" shrinkToFit="1"/>
    </xf>
    <xf numFmtId="0" fontId="21" fillId="0" borderId="14" xfId="0" applyFont="1" applyBorder="1" applyAlignment="1">
      <alignment horizontal="right" vertical="center" shrinkToFit="1"/>
    </xf>
    <xf numFmtId="0" fontId="21" fillId="2" borderId="19" xfId="1" applyFont="1" applyFill="1" applyBorder="1" applyAlignment="1">
      <alignment vertical="center" shrinkToFit="1"/>
    </xf>
    <xf numFmtId="49" fontId="20" fillId="2" borderId="11" xfId="1" applyNumberFormat="1" applyFont="1" applyFill="1" applyBorder="1" applyAlignment="1">
      <alignment horizontal="center" vertical="center"/>
    </xf>
    <xf numFmtId="0" fontId="20" fillId="0" borderId="11" xfId="1" applyFont="1" applyBorder="1" applyAlignment="1">
      <alignment horizontal="center" vertical="center"/>
    </xf>
    <xf numFmtId="0" fontId="21" fillId="0" borderId="19" xfId="1" applyFont="1" applyBorder="1" applyAlignment="1">
      <alignment vertical="center" shrinkToFit="1"/>
    </xf>
    <xf numFmtId="0" fontId="20" fillId="0" borderId="11" xfId="1" applyFont="1" applyBorder="1" applyAlignment="1">
      <alignment vertical="center"/>
    </xf>
    <xf numFmtId="0" fontId="21" fillId="0" borderId="19" xfId="0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1" xfId="1" applyFont="1" applyBorder="1" applyAlignment="1">
      <alignment horizontal="right" vertical="center"/>
    </xf>
    <xf numFmtId="0" fontId="20" fillId="2" borderId="1" xfId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26" fillId="10" borderId="14" xfId="1" applyFont="1" applyFill="1" applyBorder="1" applyAlignment="1">
      <alignment horizontal="center" vertical="center" shrinkToFit="1"/>
    </xf>
    <xf numFmtId="0" fontId="23" fillId="10" borderId="1" xfId="1" applyFont="1" applyFill="1" applyBorder="1" applyAlignment="1">
      <alignment horizontal="center" vertical="center" shrinkToFit="1"/>
    </xf>
    <xf numFmtId="0" fontId="20" fillId="0" borderId="6" xfId="1" applyFont="1" applyBorder="1" applyAlignment="1">
      <alignment horizontal="right" vertical="center"/>
    </xf>
    <xf numFmtId="0" fontId="20" fillId="2" borderId="6" xfId="1" applyFont="1" applyFill="1" applyBorder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0" fontId="20" fillId="0" borderId="36" xfId="0" applyFont="1" applyBorder="1" applyAlignment="1">
      <alignment horizontal="center" vertical="center"/>
    </xf>
    <xf numFmtId="49" fontId="23" fillId="10" borderId="2" xfId="1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45" fillId="0" borderId="1" xfId="2" applyFont="1" applyBorder="1" applyAlignment="1">
      <alignment horizontal="center" vertical="center" wrapText="1"/>
    </xf>
    <xf numFmtId="0" fontId="26" fillId="3" borderId="9" xfId="2" applyFont="1" applyFill="1" applyBorder="1" applyAlignment="1">
      <alignment horizontal="center" vertical="center" wrapText="1"/>
    </xf>
    <xf numFmtId="0" fontId="1" fillId="3" borderId="9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vertical="center" wrapText="1"/>
    </xf>
    <xf numFmtId="0" fontId="41" fillId="7" borderId="1" xfId="2" applyFont="1" applyFill="1" applyBorder="1" applyAlignment="1">
      <alignment horizontal="center" vertical="center" wrapText="1"/>
    </xf>
    <xf numFmtId="0" fontId="1" fillId="0" borderId="6" xfId="2" applyFont="1" applyBorder="1" applyAlignment="1">
      <alignment vertical="center" wrapText="1"/>
    </xf>
    <xf numFmtId="0" fontId="41" fillId="7" borderId="20" xfId="2" applyFont="1" applyFill="1" applyBorder="1" applyAlignment="1">
      <alignment horizontal="center" vertical="center" wrapText="1"/>
    </xf>
    <xf numFmtId="0" fontId="1" fillId="0" borderId="16" xfId="2" applyFont="1" applyBorder="1" applyAlignment="1">
      <alignment vertical="center" wrapText="1"/>
    </xf>
    <xf numFmtId="0" fontId="48" fillId="3" borderId="9" xfId="2" applyFont="1" applyFill="1" applyBorder="1" applyAlignment="1">
      <alignment horizontal="center" vertical="center" wrapText="1"/>
    </xf>
    <xf numFmtId="0" fontId="48" fillId="3" borderId="10" xfId="2" applyFont="1" applyFill="1" applyBorder="1" applyAlignment="1">
      <alignment horizontal="center" vertical="center" wrapText="1"/>
    </xf>
    <xf numFmtId="0" fontId="50" fillId="0" borderId="1" xfId="2" applyFont="1" applyBorder="1" applyAlignment="1">
      <alignment horizontal="center" vertical="center" wrapText="1"/>
    </xf>
    <xf numFmtId="0" fontId="50" fillId="0" borderId="2" xfId="2" applyFont="1" applyBorder="1" applyAlignment="1">
      <alignment horizontal="center" vertical="center" wrapText="1"/>
    </xf>
    <xf numFmtId="0" fontId="51" fillId="7" borderId="2" xfId="2" applyFont="1" applyFill="1" applyBorder="1" applyAlignment="1">
      <alignment horizontal="center" vertical="center" wrapText="1"/>
    </xf>
    <xf numFmtId="0" fontId="50" fillId="0" borderId="1" xfId="2" applyNumberFormat="1" applyFont="1" applyBorder="1" applyAlignment="1">
      <alignment horizontal="right" vertical="center"/>
    </xf>
    <xf numFmtId="0" fontId="52" fillId="0" borderId="1" xfId="2" applyNumberFormat="1" applyFont="1" applyBorder="1" applyAlignment="1">
      <alignment horizontal="right" vertical="center"/>
    </xf>
    <xf numFmtId="0" fontId="50" fillId="0" borderId="2" xfId="2" applyNumberFormat="1" applyFont="1" applyBorder="1" applyAlignment="1">
      <alignment horizontal="right" vertical="center"/>
    </xf>
    <xf numFmtId="0" fontId="50" fillId="0" borderId="1" xfId="2" applyFont="1" applyBorder="1" applyAlignment="1">
      <alignment horizontal="right" vertical="center"/>
    </xf>
    <xf numFmtId="0" fontId="50" fillId="0" borderId="2" xfId="2" applyFont="1" applyBorder="1" applyAlignment="1">
      <alignment horizontal="right" vertical="center"/>
    </xf>
    <xf numFmtId="0" fontId="50" fillId="0" borderId="1" xfId="2" applyNumberFormat="1" applyFont="1" applyBorder="1" applyAlignment="1">
      <alignment horizontal="center" vertical="center"/>
    </xf>
    <xf numFmtId="0" fontId="50" fillId="0" borderId="1" xfId="2" applyFont="1" applyBorder="1" applyAlignment="1">
      <alignment horizontal="right" vertical="center" wrapText="1"/>
    </xf>
    <xf numFmtId="0" fontId="50" fillId="0" borderId="2" xfId="2" applyFont="1" applyBorder="1" applyAlignment="1">
      <alignment horizontal="right" vertical="center" wrapText="1"/>
    </xf>
    <xf numFmtId="0" fontId="53" fillId="0" borderId="1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 wrapText="1"/>
    </xf>
    <xf numFmtId="0" fontId="51" fillId="7" borderId="1" xfId="2" applyFont="1" applyFill="1" applyBorder="1" applyAlignment="1">
      <alignment horizontal="center" vertical="center" wrapText="1"/>
    </xf>
    <xf numFmtId="0" fontId="53" fillId="0" borderId="1" xfId="2" applyFont="1" applyBorder="1" applyAlignment="1">
      <alignment horizontal="right" vertical="center" wrapText="1"/>
    </xf>
    <xf numFmtId="0" fontId="53" fillId="0" borderId="2" xfId="2" applyFont="1" applyBorder="1" applyAlignment="1">
      <alignment horizontal="right" vertical="center" wrapText="1"/>
    </xf>
    <xf numFmtId="0" fontId="53" fillId="0" borderId="20" xfId="2" applyFont="1" applyBorder="1" applyAlignment="1">
      <alignment horizontal="right" vertical="center" wrapText="1"/>
    </xf>
    <xf numFmtId="0" fontId="51" fillId="7" borderId="20" xfId="2" applyFont="1" applyFill="1" applyBorder="1" applyAlignment="1">
      <alignment horizontal="center" vertical="center" wrapText="1"/>
    </xf>
    <xf numFmtId="0" fontId="51" fillId="7" borderId="21" xfId="2" applyFont="1" applyFill="1" applyBorder="1" applyAlignment="1">
      <alignment horizontal="center" vertical="center" wrapText="1"/>
    </xf>
    <xf numFmtId="0" fontId="53" fillId="0" borderId="7" xfId="2" applyFont="1" applyBorder="1" applyAlignment="1">
      <alignment horizontal="right" vertical="center" wrapText="1"/>
    </xf>
    <xf numFmtId="0" fontId="53" fillId="0" borderId="16" xfId="2" applyFont="1" applyBorder="1" applyAlignment="1">
      <alignment horizontal="right" vertical="center" wrapText="1"/>
    </xf>
    <xf numFmtId="0" fontId="53" fillId="0" borderId="13" xfId="2" applyFont="1" applyBorder="1" applyAlignment="1">
      <alignment horizontal="right" vertical="center" wrapText="1"/>
    </xf>
    <xf numFmtId="0" fontId="56" fillId="5" borderId="3" xfId="0" applyFont="1" applyFill="1" applyBorder="1" applyAlignment="1">
      <alignment horizontal="center" vertical="center"/>
    </xf>
    <xf numFmtId="0" fontId="56" fillId="5" borderId="4" xfId="0" applyFont="1" applyFill="1" applyBorder="1" applyAlignment="1">
      <alignment horizontal="center" vertical="center"/>
    </xf>
    <xf numFmtId="0" fontId="56" fillId="5" borderId="5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177" fontId="13" fillId="0" borderId="1" xfId="1" applyNumberFormat="1" applyFont="1" applyBorder="1" applyAlignment="1">
      <alignment horizontal="center" vertical="center"/>
    </xf>
    <xf numFmtId="177" fontId="13" fillId="0" borderId="16" xfId="1" applyNumberFormat="1" applyFont="1" applyBorder="1" applyAlignment="1">
      <alignment horizontal="center" vertical="center"/>
    </xf>
    <xf numFmtId="177" fontId="13" fillId="0" borderId="6" xfId="1" applyNumberFormat="1" applyFont="1" applyBorder="1" applyAlignment="1">
      <alignment horizontal="center" vertical="center"/>
    </xf>
    <xf numFmtId="0" fontId="15" fillId="0" borderId="33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28" fillId="0" borderId="32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20" fillId="0" borderId="2" xfId="1" applyFont="1" applyBorder="1" applyAlignment="1">
      <alignment horizontal="center" vertical="center"/>
    </xf>
    <xf numFmtId="0" fontId="20" fillId="0" borderId="33" xfId="1" applyFont="1" applyBorder="1" applyAlignment="1">
      <alignment horizontal="center" vertical="center"/>
    </xf>
    <xf numFmtId="0" fontId="20" fillId="2" borderId="33" xfId="1" applyFont="1" applyFill="1" applyBorder="1" applyAlignment="1">
      <alignment horizontal="center" vertical="center"/>
    </xf>
    <xf numFmtId="0" fontId="20" fillId="2" borderId="34" xfId="1" applyFont="1" applyFill="1" applyBorder="1" applyAlignment="1">
      <alignment horizontal="center" vertical="center"/>
    </xf>
    <xf numFmtId="0" fontId="20" fillId="0" borderId="34" xfId="1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25" fillId="0" borderId="0" xfId="1" applyFont="1" applyAlignment="1">
      <alignment vertical="center"/>
    </xf>
    <xf numFmtId="0" fontId="21" fillId="0" borderId="14" xfId="1" applyFont="1" applyBorder="1" applyAlignment="1">
      <alignment vertical="center" shrinkToFit="1"/>
    </xf>
    <xf numFmtId="49" fontId="20" fillId="2" borderId="2" xfId="1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1" fillId="2" borderId="14" xfId="1" applyFont="1" applyFill="1" applyBorder="1" applyAlignment="1">
      <alignment vertical="center" shrinkToFit="1"/>
    </xf>
    <xf numFmtId="0" fontId="21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shrinkToFit="1"/>
    </xf>
    <xf numFmtId="49" fontId="20" fillId="0" borderId="2" xfId="1" applyNumberFormat="1" applyFont="1" applyBorder="1" applyAlignment="1">
      <alignment horizontal="center" vertical="center"/>
    </xf>
    <xf numFmtId="0" fontId="21" fillId="0" borderId="18" xfId="1" applyFont="1" applyBorder="1" applyAlignment="1">
      <alignment vertical="center" shrinkToFit="1"/>
    </xf>
    <xf numFmtId="49" fontId="20" fillId="0" borderId="17" xfId="1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9" fontId="20" fillId="2" borderId="17" xfId="1" applyNumberFormat="1" applyFont="1" applyFill="1" applyBorder="1" applyAlignment="1">
      <alignment horizontal="center" vertical="center"/>
    </xf>
    <xf numFmtId="0" fontId="21" fillId="0" borderId="14" xfId="0" applyFont="1" applyBorder="1" applyAlignment="1">
      <alignment horizontal="right" vertical="center"/>
    </xf>
    <xf numFmtId="0" fontId="21" fillId="0" borderId="14" xfId="0" applyFont="1" applyBorder="1" applyAlignment="1">
      <alignment horizontal="left" vertical="center" shrinkToFit="1"/>
    </xf>
    <xf numFmtId="0" fontId="21" fillId="2" borderId="18" xfId="1" applyFont="1" applyFill="1" applyBorder="1" applyAlignment="1">
      <alignment vertical="center" shrinkToFit="1"/>
    </xf>
    <xf numFmtId="0" fontId="24" fillId="0" borderId="33" xfId="1" applyFont="1" applyBorder="1">
      <alignment vertical="center"/>
    </xf>
    <xf numFmtId="0" fontId="20" fillId="0" borderId="1" xfId="1" applyFont="1" applyBorder="1" applyAlignment="1">
      <alignment horizontal="right" vertical="center"/>
    </xf>
    <xf numFmtId="0" fontId="20" fillId="4" borderId="1" xfId="1" applyFont="1" applyFill="1" applyBorder="1" applyAlignment="1">
      <alignment horizontal="right" vertical="center"/>
    </xf>
    <xf numFmtId="0" fontId="20" fillId="0" borderId="16" xfId="1" applyFont="1" applyBorder="1" applyAlignment="1">
      <alignment horizontal="right" vertical="center"/>
    </xf>
    <xf numFmtId="0" fontId="20" fillId="0" borderId="16" xfId="1" applyFont="1" applyBorder="1" applyAlignment="1">
      <alignment horizontal="right" vertical="center" shrinkToFit="1"/>
    </xf>
    <xf numFmtId="0" fontId="27" fillId="4" borderId="9" xfId="0" applyFont="1" applyFill="1" applyBorder="1" applyAlignment="1">
      <alignment horizontal="left" vertical="center"/>
    </xf>
    <xf numFmtId="176" fontId="60" fillId="0" borderId="1" xfId="0" applyNumberFormat="1" applyFont="1" applyBorder="1" applyAlignment="1">
      <alignment horizontal="right" vertical="center"/>
    </xf>
    <xf numFmtId="176" fontId="61" fillId="0" borderId="1" xfId="0" applyNumberFormat="1" applyFont="1" applyBorder="1" applyAlignment="1">
      <alignment horizontal="right" vertical="center"/>
    </xf>
    <xf numFmtId="0" fontId="61" fillId="0" borderId="1" xfId="0" applyFont="1" applyBorder="1" applyAlignment="1">
      <alignment horizontal="center" vertical="center"/>
    </xf>
    <xf numFmtId="0" fontId="61" fillId="0" borderId="2" xfId="0" applyFont="1" applyBorder="1" applyAlignment="1">
      <alignment horizontal="center" vertical="center"/>
    </xf>
    <xf numFmtId="176" fontId="61" fillId="0" borderId="9" xfId="0" applyNumberFormat="1" applyFont="1" applyBorder="1" applyAlignment="1">
      <alignment horizontal="right" vertical="center"/>
    </xf>
    <xf numFmtId="0" fontId="61" fillId="0" borderId="9" xfId="0" applyFont="1" applyBorder="1" applyAlignment="1">
      <alignment horizontal="center" vertical="center"/>
    </xf>
    <xf numFmtId="0" fontId="61" fillId="0" borderId="10" xfId="0" applyFont="1" applyBorder="1" applyAlignment="1">
      <alignment horizontal="center" vertical="center"/>
    </xf>
    <xf numFmtId="176" fontId="60" fillId="4" borderId="9" xfId="0" applyNumberFormat="1" applyFont="1" applyFill="1" applyBorder="1" applyAlignment="1">
      <alignment horizontal="right" vertical="center"/>
    </xf>
    <xf numFmtId="176" fontId="61" fillId="4" borderId="9" xfId="0" applyNumberFormat="1" applyFont="1" applyFill="1" applyBorder="1" applyAlignment="1">
      <alignment horizontal="right" vertical="center"/>
    </xf>
    <xf numFmtId="0" fontId="61" fillId="4" borderId="9" xfId="0" applyFont="1" applyFill="1" applyBorder="1" applyAlignment="1">
      <alignment horizontal="center" vertical="center"/>
    </xf>
    <xf numFmtId="0" fontId="61" fillId="4" borderId="10" xfId="0" applyFont="1" applyFill="1" applyBorder="1" applyAlignment="1">
      <alignment horizontal="center" vertical="center"/>
    </xf>
    <xf numFmtId="176" fontId="60" fillId="0" borderId="16" xfId="0" applyNumberFormat="1" applyFont="1" applyBorder="1" applyAlignment="1">
      <alignment horizontal="right" vertical="center"/>
    </xf>
    <xf numFmtId="176" fontId="61" fillId="0" borderId="16" xfId="0" applyNumberFormat="1" applyFont="1" applyBorder="1" applyAlignment="1">
      <alignment horizontal="right" vertical="center"/>
    </xf>
    <xf numFmtId="0" fontId="61" fillId="0" borderId="16" xfId="0" applyFont="1" applyBorder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176" fontId="62" fillId="6" borderId="1" xfId="0" applyNumberFormat="1" applyFont="1" applyFill="1" applyBorder="1" applyAlignment="1">
      <alignment horizontal="center" vertical="center"/>
    </xf>
    <xf numFmtId="0" fontId="62" fillId="6" borderId="1" xfId="0" applyNumberFormat="1" applyFont="1" applyFill="1" applyBorder="1" applyAlignment="1">
      <alignment horizontal="center" vertical="center"/>
    </xf>
    <xf numFmtId="49" fontId="62" fillId="6" borderId="1" xfId="0" applyNumberFormat="1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/>
    </xf>
    <xf numFmtId="0" fontId="62" fillId="6" borderId="2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4" fillId="7" borderId="1" xfId="2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/>
    </xf>
    <xf numFmtId="0" fontId="21" fillId="0" borderId="45" xfId="0" applyFont="1" applyBorder="1" applyAlignment="1">
      <alignment vertical="center"/>
    </xf>
    <xf numFmtId="0" fontId="21" fillId="0" borderId="45" xfId="0" applyFont="1" applyBorder="1" applyAlignment="1">
      <alignment horizontal="right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vertical="center"/>
    </xf>
    <xf numFmtId="0" fontId="20" fillId="4" borderId="2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36" xfId="0" applyFont="1" applyBorder="1" applyAlignment="1">
      <alignment vertical="center"/>
    </xf>
    <xf numFmtId="0" fontId="30" fillId="5" borderId="37" xfId="2" applyNumberFormat="1" applyFont="1" applyFill="1" applyBorder="1" applyAlignment="1">
      <alignment horizontal="center" vertical="center"/>
    </xf>
    <xf numFmtId="0" fontId="30" fillId="5" borderId="40" xfId="2" applyNumberFormat="1" applyFont="1" applyFill="1" applyBorder="1" applyAlignment="1">
      <alignment horizontal="center" vertical="center"/>
    </xf>
    <xf numFmtId="0" fontId="30" fillId="5" borderId="28" xfId="2" applyNumberFormat="1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21" fillId="0" borderId="18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67" fillId="0" borderId="1" xfId="1" applyFont="1" applyBorder="1" applyAlignment="1">
      <alignment horizontal="center" vertical="center" wrapText="1"/>
    </xf>
    <xf numFmtId="0" fontId="67" fillId="0" borderId="1" xfId="1" applyFont="1" applyBorder="1" applyAlignment="1">
      <alignment horizontal="center" vertical="center"/>
    </xf>
    <xf numFmtId="0" fontId="67" fillId="0" borderId="16" xfId="1" applyFont="1" applyBorder="1" applyAlignment="1">
      <alignment horizontal="center" vertical="center"/>
    </xf>
    <xf numFmtId="0" fontId="67" fillId="0" borderId="6" xfId="1" applyFont="1" applyBorder="1" applyAlignment="1">
      <alignment horizontal="center" vertical="center"/>
    </xf>
    <xf numFmtId="0" fontId="67" fillId="0" borderId="14" xfId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6" xfId="0" applyFont="1" applyBorder="1" applyAlignment="1">
      <alignment horizontal="center" vertical="center"/>
    </xf>
    <xf numFmtId="0" fontId="21" fillId="2" borderId="45" xfId="1" applyFont="1" applyFill="1" applyBorder="1" applyAlignment="1">
      <alignment vertical="center" shrinkToFit="1"/>
    </xf>
    <xf numFmtId="49" fontId="20" fillId="2" borderId="36" xfId="1" applyNumberFormat="1" applyFont="1" applyFill="1" applyBorder="1" applyAlignment="1">
      <alignment horizontal="center" vertical="center"/>
    </xf>
    <xf numFmtId="0" fontId="20" fillId="2" borderId="36" xfId="1" applyFont="1" applyFill="1" applyBorder="1" applyAlignment="1">
      <alignment horizontal="center" vertical="center"/>
    </xf>
    <xf numFmtId="0" fontId="21" fillId="0" borderId="52" xfId="0" applyFont="1" applyBorder="1" applyAlignment="1">
      <alignment horizontal="right" vertical="center"/>
    </xf>
    <xf numFmtId="0" fontId="20" fillId="0" borderId="16" xfId="0" applyFont="1" applyBorder="1" applyAlignment="1">
      <alignment horizontal="right" vertical="center"/>
    </xf>
    <xf numFmtId="0" fontId="20" fillId="0" borderId="51" xfId="0" applyFont="1" applyBorder="1" applyAlignment="1">
      <alignment horizontal="center" vertical="center"/>
    </xf>
    <xf numFmtId="0" fontId="21" fillId="0" borderId="46" xfId="0" applyFont="1" applyBorder="1" applyAlignment="1">
      <alignment horizontal="right" vertical="center"/>
    </xf>
    <xf numFmtId="0" fontId="20" fillId="0" borderId="20" xfId="0" applyFont="1" applyBorder="1" applyAlignment="1">
      <alignment horizontal="right" vertical="center"/>
    </xf>
    <xf numFmtId="0" fontId="20" fillId="0" borderId="21" xfId="0" applyFont="1" applyBorder="1" applyAlignment="1">
      <alignment horizontal="center" vertical="center"/>
    </xf>
    <xf numFmtId="0" fontId="21" fillId="0" borderId="48" xfId="0" applyFont="1" applyBorder="1" applyAlignment="1">
      <alignment vertical="center"/>
    </xf>
    <xf numFmtId="0" fontId="67" fillId="0" borderId="6" xfId="0" applyFont="1" applyBorder="1" applyAlignment="1">
      <alignment horizontal="center" vertical="center"/>
    </xf>
    <xf numFmtId="0" fontId="67" fillId="0" borderId="20" xfId="0" applyFont="1" applyBorder="1" applyAlignment="1">
      <alignment horizontal="center" vertical="center"/>
    </xf>
    <xf numFmtId="0" fontId="38" fillId="10" borderId="14" xfId="0" applyFont="1" applyFill="1" applyBorder="1" applyAlignment="1">
      <alignment horizontal="center" vertical="center"/>
    </xf>
    <xf numFmtId="0" fontId="38" fillId="10" borderId="1" xfId="0" applyFont="1" applyFill="1" applyBorder="1" applyAlignment="1">
      <alignment horizontal="center" vertical="center"/>
    </xf>
    <xf numFmtId="176" fontId="59" fillId="10" borderId="1" xfId="0" applyNumberFormat="1" applyFont="1" applyFill="1" applyBorder="1" applyAlignment="1">
      <alignment horizontal="right" vertical="center"/>
    </xf>
    <xf numFmtId="0" fontId="46" fillId="10" borderId="20" xfId="2" applyFont="1" applyFill="1" applyBorder="1" applyAlignment="1">
      <alignment horizontal="center" vertical="center" wrapText="1"/>
    </xf>
    <xf numFmtId="0" fontId="47" fillId="10" borderId="20" xfId="2" applyFont="1" applyFill="1" applyBorder="1" applyAlignment="1">
      <alignment horizontal="center" vertical="center" wrapText="1"/>
    </xf>
    <xf numFmtId="0" fontId="49" fillId="10" borderId="20" xfId="2" applyFont="1" applyFill="1" applyBorder="1" applyAlignment="1">
      <alignment horizontal="center" vertical="center" wrapText="1"/>
    </xf>
    <xf numFmtId="0" fontId="49" fillId="10" borderId="21" xfId="2" applyFont="1" applyFill="1" applyBorder="1" applyAlignment="1">
      <alignment horizontal="center" vertical="center" wrapText="1"/>
    </xf>
    <xf numFmtId="0" fontId="46" fillId="10" borderId="8" xfId="2" applyFont="1" applyFill="1" applyBorder="1" applyAlignment="1">
      <alignment horizontal="center" vertical="center" wrapText="1"/>
    </xf>
    <xf numFmtId="0" fontId="47" fillId="10" borderId="8" xfId="2" applyFont="1" applyFill="1" applyBorder="1" applyAlignment="1">
      <alignment horizontal="center" vertical="center" wrapText="1"/>
    </xf>
    <xf numFmtId="0" fontId="49" fillId="10" borderId="38" xfId="2" applyFont="1" applyFill="1" applyBorder="1" applyAlignment="1">
      <alignment horizontal="center" vertical="center" wrapText="1"/>
    </xf>
    <xf numFmtId="0" fontId="49" fillId="10" borderId="12" xfId="2" applyFont="1" applyFill="1" applyBorder="1" applyAlignment="1">
      <alignment horizontal="center" vertical="center" wrapText="1"/>
    </xf>
    <xf numFmtId="0" fontId="1" fillId="0" borderId="1" xfId="2" applyNumberFormat="1" applyFont="1" applyBorder="1" applyAlignment="1">
      <alignment horizontal="center" vertical="center" wrapText="1"/>
    </xf>
    <xf numFmtId="0" fontId="1" fillId="0" borderId="16" xfId="2" applyNumberFormat="1" applyFont="1" applyBorder="1" applyAlignment="1">
      <alignment horizontal="center" vertical="center" wrapText="1"/>
    </xf>
    <xf numFmtId="0" fontId="63" fillId="7" borderId="1" xfId="0" applyFont="1" applyFill="1" applyBorder="1" applyAlignment="1">
      <alignment horizontal="center" vertical="center"/>
    </xf>
    <xf numFmtId="176" fontId="59" fillId="7" borderId="1" xfId="0" applyNumberFormat="1" applyFont="1" applyFill="1" applyBorder="1" applyAlignment="1">
      <alignment horizontal="right" vertical="center"/>
    </xf>
    <xf numFmtId="0" fontId="63" fillId="7" borderId="20" xfId="0" applyFont="1" applyFill="1" applyBorder="1" applyAlignment="1">
      <alignment horizontal="center" vertical="center"/>
    </xf>
    <xf numFmtId="176" fontId="59" fillId="7" borderId="20" xfId="0" applyNumberFormat="1" applyFont="1" applyFill="1" applyBorder="1" applyAlignment="1">
      <alignment horizontal="right" vertical="center"/>
    </xf>
    <xf numFmtId="176" fontId="59" fillId="7" borderId="21" xfId="0" applyNumberFormat="1" applyFont="1" applyFill="1" applyBorder="1" applyAlignment="1">
      <alignment horizontal="right" vertical="center"/>
    </xf>
    <xf numFmtId="0" fontId="8" fillId="10" borderId="13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33" fillId="7" borderId="11" xfId="0" applyFont="1" applyFill="1" applyBorder="1" applyAlignment="1">
      <alignment horizontal="center" vertical="center"/>
    </xf>
    <xf numFmtId="0" fontId="33" fillId="7" borderId="6" xfId="0" applyFont="1" applyFill="1" applyBorder="1" applyAlignment="1">
      <alignment horizontal="center" vertical="center"/>
    </xf>
    <xf numFmtId="0" fontId="32" fillId="7" borderId="8" xfId="0" applyFont="1" applyFill="1" applyBorder="1" applyAlignment="1">
      <alignment horizontal="center" vertical="center"/>
    </xf>
    <xf numFmtId="0" fontId="33" fillId="7" borderId="12" xfId="0" applyFont="1" applyFill="1" applyBorder="1" applyAlignment="1">
      <alignment horizontal="center" vertical="center"/>
    </xf>
    <xf numFmtId="0" fontId="33" fillId="7" borderId="8" xfId="0" applyFont="1" applyFill="1" applyBorder="1" applyAlignment="1">
      <alignment horizontal="center" vertical="center"/>
    </xf>
    <xf numFmtId="0" fontId="66" fillId="10" borderId="19" xfId="1" applyFont="1" applyFill="1" applyBorder="1" applyAlignment="1">
      <alignment horizontal="center" vertical="center"/>
    </xf>
    <xf numFmtId="0" fontId="66" fillId="10" borderId="6" xfId="1" applyFont="1" applyFill="1" applyBorder="1" applyAlignment="1">
      <alignment horizontal="center" vertical="center"/>
    </xf>
    <xf numFmtId="177" fontId="14" fillId="10" borderId="6" xfId="1" applyNumberFormat="1" applyFont="1" applyFill="1" applyBorder="1" applyAlignment="1">
      <alignment horizontal="center" vertical="center"/>
    </xf>
    <xf numFmtId="0" fontId="7" fillId="10" borderId="11" xfId="1" applyFont="1" applyFill="1" applyBorder="1" applyAlignment="1">
      <alignment horizontal="center" vertical="center"/>
    </xf>
    <xf numFmtId="0" fontId="26" fillId="10" borderId="19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10" borderId="11" xfId="0" applyFont="1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 vertical="center"/>
    </xf>
    <xf numFmtId="0" fontId="26" fillId="7" borderId="14" xfId="1" applyFont="1" applyFill="1" applyBorder="1" applyAlignment="1">
      <alignment horizontal="center" vertical="center" shrinkToFit="1"/>
    </xf>
    <xf numFmtId="0" fontId="23" fillId="7" borderId="1" xfId="1" applyFont="1" applyFill="1" applyBorder="1" applyAlignment="1">
      <alignment horizontal="center" vertical="center"/>
    </xf>
    <xf numFmtId="49" fontId="23" fillId="7" borderId="2" xfId="1" applyNumberFormat="1" applyFont="1" applyFill="1" applyBorder="1" applyAlignment="1">
      <alignment horizontal="center" vertical="center"/>
    </xf>
    <xf numFmtId="0" fontId="26" fillId="7" borderId="3" xfId="1" applyFont="1" applyFill="1" applyBorder="1" applyAlignment="1">
      <alignment horizontal="center" vertical="center" shrinkToFit="1"/>
    </xf>
    <xf numFmtId="0" fontId="23" fillId="7" borderId="4" xfId="1" applyFont="1" applyFill="1" applyBorder="1" applyAlignment="1">
      <alignment horizontal="center" vertical="center"/>
    </xf>
    <xf numFmtId="49" fontId="23" fillId="7" borderId="35" xfId="1" applyNumberFormat="1" applyFont="1" applyFill="1" applyBorder="1" applyAlignment="1">
      <alignment horizontal="center" vertical="center"/>
    </xf>
    <xf numFmtId="0" fontId="26" fillId="11" borderId="14" xfId="1" applyFont="1" applyFill="1" applyBorder="1" applyAlignment="1">
      <alignment horizontal="center" vertical="center" shrinkToFit="1"/>
    </xf>
    <xf numFmtId="0" fontId="23" fillId="11" borderId="1" xfId="1" applyFont="1" applyFill="1" applyBorder="1" applyAlignment="1">
      <alignment horizontal="center" vertical="center"/>
    </xf>
    <xf numFmtId="49" fontId="23" fillId="11" borderId="2" xfId="1" applyNumberFormat="1" applyFont="1" applyFill="1" applyBorder="1" applyAlignment="1">
      <alignment horizontal="center" vertical="center"/>
    </xf>
    <xf numFmtId="0" fontId="26" fillId="11" borderId="43" xfId="1" applyFont="1" applyFill="1" applyBorder="1" applyAlignment="1">
      <alignment horizontal="center" vertical="center" shrinkToFit="1"/>
    </xf>
    <xf numFmtId="0" fontId="23" fillId="11" borderId="41" xfId="1" applyFont="1" applyFill="1" applyBorder="1" applyAlignment="1">
      <alignment horizontal="center" vertical="center"/>
    </xf>
    <xf numFmtId="49" fontId="23" fillId="11" borderId="42" xfId="1" applyNumberFormat="1" applyFont="1" applyFill="1" applyBorder="1" applyAlignment="1">
      <alignment horizontal="center" vertical="center"/>
    </xf>
    <xf numFmtId="0" fontId="17" fillId="0" borderId="0" xfId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4" fillId="0" borderId="27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40" fillId="5" borderId="3" xfId="0" applyFont="1" applyFill="1" applyBorder="1" applyAlignment="1">
      <alignment horizontal="center" vertical="center" wrapText="1"/>
    </xf>
    <xf numFmtId="0" fontId="40" fillId="5" borderId="14" xfId="0" applyFont="1" applyFill="1" applyBorder="1" applyAlignment="1">
      <alignment horizontal="center" vertical="center" wrapText="1"/>
    </xf>
    <xf numFmtId="0" fontId="40" fillId="5" borderId="4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0" fontId="40" fillId="5" borderId="4" xfId="0" applyFont="1" applyFill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49" fontId="40" fillId="5" borderId="4" xfId="0" applyNumberFormat="1" applyFont="1" applyFill="1" applyBorder="1" applyAlignment="1">
      <alignment horizontal="center" vertical="center"/>
    </xf>
    <xf numFmtId="49" fontId="40" fillId="5" borderId="5" xfId="0" applyNumberFormat="1" applyFont="1" applyFill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6" fillId="10" borderId="26" xfId="0" applyFont="1" applyFill="1" applyBorder="1" applyAlignment="1">
      <alignment horizontal="center" vertical="center"/>
    </xf>
    <xf numFmtId="0" fontId="26" fillId="10" borderId="7" xfId="0" applyFont="1" applyFill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7" fillId="0" borderId="23" xfId="2" applyFont="1" applyBorder="1" applyAlignment="1">
      <alignment horizontal="center" vertical="center" wrapText="1"/>
    </xf>
    <xf numFmtId="0" fontId="27" fillId="0" borderId="22" xfId="2" applyFont="1" applyBorder="1" applyAlignment="1">
      <alignment horizontal="center" vertical="center" wrapText="1"/>
    </xf>
    <xf numFmtId="0" fontId="27" fillId="0" borderId="26" xfId="2" applyFont="1" applyBorder="1" applyAlignment="1">
      <alignment horizontal="center" vertical="center" wrapText="1"/>
    </xf>
    <xf numFmtId="0" fontId="34" fillId="0" borderId="0" xfId="2" applyFont="1" applyAlignment="1">
      <alignment horizontal="center" vertical="center" wrapText="1"/>
    </xf>
    <xf numFmtId="0" fontId="30" fillId="5" borderId="28" xfId="2" applyFont="1" applyFill="1" applyBorder="1" applyAlignment="1">
      <alignment horizontal="center" vertical="center" wrapText="1"/>
    </xf>
    <xf numFmtId="0" fontId="30" fillId="5" borderId="23" xfId="2" applyFont="1" applyFill="1" applyBorder="1" applyAlignment="1">
      <alignment horizontal="center" vertical="center" wrapText="1"/>
    </xf>
    <xf numFmtId="0" fontId="30" fillId="5" borderId="37" xfId="2" applyNumberFormat="1" applyFont="1" applyFill="1" applyBorder="1" applyAlignment="1">
      <alignment horizontal="center" vertical="center"/>
    </xf>
    <xf numFmtId="0" fontId="30" fillId="5" borderId="44" xfId="2" applyNumberFormat="1" applyFont="1" applyFill="1" applyBorder="1" applyAlignment="1">
      <alignment horizontal="center" vertical="center"/>
    </xf>
    <xf numFmtId="0" fontId="30" fillId="5" borderId="20" xfId="2" applyNumberFormat="1" applyFont="1" applyFill="1" applyBorder="1" applyAlignment="1">
      <alignment horizontal="center" vertical="center"/>
    </xf>
    <xf numFmtId="0" fontId="30" fillId="5" borderId="4" xfId="2" applyNumberFormat="1" applyFont="1" applyFill="1" applyBorder="1" applyAlignment="1">
      <alignment horizontal="center" vertical="center" wrapText="1"/>
    </xf>
    <xf numFmtId="0" fontId="30" fillId="5" borderId="1" xfId="2" applyNumberFormat="1" applyFont="1" applyFill="1" applyBorder="1" applyAlignment="1">
      <alignment horizontal="center" vertical="center" wrapText="1"/>
    </xf>
    <xf numFmtId="0" fontId="30" fillId="5" borderId="6" xfId="2" applyNumberFormat="1" applyFont="1" applyFill="1" applyBorder="1" applyAlignment="1">
      <alignment horizontal="center" vertical="center" wrapText="1"/>
    </xf>
    <xf numFmtId="0" fontId="30" fillId="5" borderId="4" xfId="2" applyNumberFormat="1" applyFont="1" applyFill="1" applyBorder="1" applyAlignment="1">
      <alignment horizontal="center" vertical="center"/>
    </xf>
    <xf numFmtId="0" fontId="30" fillId="5" borderId="5" xfId="2" applyNumberFormat="1" applyFont="1" applyFill="1" applyBorder="1" applyAlignment="1">
      <alignment horizontal="center" vertical="center"/>
    </xf>
    <xf numFmtId="0" fontId="39" fillId="8" borderId="1" xfId="2" applyNumberFormat="1" applyFont="1" applyFill="1" applyBorder="1" applyAlignment="1">
      <alignment horizontal="center" vertical="center"/>
    </xf>
    <xf numFmtId="0" fontId="39" fillId="8" borderId="2" xfId="2" applyNumberFormat="1" applyFont="1" applyFill="1" applyBorder="1" applyAlignment="1">
      <alignment horizontal="center" vertical="center"/>
    </xf>
    <xf numFmtId="0" fontId="67" fillId="0" borderId="19" xfId="1" applyFont="1" applyBorder="1" applyAlignment="1">
      <alignment horizontal="center" vertical="center" wrapText="1"/>
    </xf>
    <xf numFmtId="0" fontId="67" fillId="0" borderId="23" xfId="1" applyFont="1" applyBorder="1" applyAlignment="1">
      <alignment horizontal="center" vertical="center" wrapText="1"/>
    </xf>
    <xf numFmtId="0" fontId="67" fillId="0" borderId="26" xfId="1" applyFont="1" applyBorder="1" applyAlignment="1">
      <alignment horizontal="center" vertical="center" wrapText="1"/>
    </xf>
    <xf numFmtId="0" fontId="34" fillId="0" borderId="27" xfId="1" applyFont="1" applyBorder="1" applyAlignment="1">
      <alignment horizontal="center" vertical="center"/>
    </xf>
    <xf numFmtId="0" fontId="67" fillId="0" borderId="15" xfId="1" applyFont="1" applyBorder="1" applyAlignment="1">
      <alignment horizontal="center" vertical="center"/>
    </xf>
    <xf numFmtId="0" fontId="67" fillId="0" borderId="30" xfId="1" applyFont="1" applyBorder="1" applyAlignment="1">
      <alignment horizontal="center" vertical="center"/>
    </xf>
    <xf numFmtId="0" fontId="67" fillId="0" borderId="29" xfId="1" applyFont="1" applyBorder="1" applyAlignment="1">
      <alignment horizontal="center" vertical="center"/>
    </xf>
    <xf numFmtId="0" fontId="67" fillId="0" borderId="15" xfId="0" applyFont="1" applyBorder="1" applyAlignment="1">
      <alignment horizontal="center" vertical="center"/>
    </xf>
    <xf numFmtId="0" fontId="67" fillId="0" borderId="47" xfId="0" applyFont="1" applyBorder="1" applyAlignment="1">
      <alignment horizontal="center" vertical="center"/>
    </xf>
    <xf numFmtId="0" fontId="54" fillId="0" borderId="27" xfId="0" applyFont="1" applyBorder="1" applyAlignment="1">
      <alignment horizontal="center" vertical="center" shrinkToFit="1"/>
    </xf>
    <xf numFmtId="0" fontId="55" fillId="0" borderId="0" xfId="0" applyFont="1" applyBorder="1" applyAlignment="1">
      <alignment horizontal="center" vertical="center"/>
    </xf>
    <xf numFmtId="0" fontId="57" fillId="0" borderId="0" xfId="1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00CC00"/>
      <color rgb="FFCCFFFF"/>
      <color rgb="FF66FFFF"/>
      <color rgb="FFFFFFCC"/>
      <color rgb="FF0000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defaultGridColor="0" colorId="0" zoomScaleSheetLayoutView="4"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4"/>
  <sheetViews>
    <sheetView zoomScale="120" zoomScaleNormal="120" workbookViewId="0">
      <selection activeCell="H28" sqref="H28"/>
    </sheetView>
  </sheetViews>
  <sheetFormatPr defaultRowHeight="13.5"/>
  <cols>
    <col min="1" max="1" width="4.25" style="14" customWidth="1"/>
    <col min="2" max="2" width="18.625" style="14" customWidth="1"/>
    <col min="3" max="3" width="4.625" style="14" customWidth="1"/>
    <col min="4" max="4" width="5.125" style="14" customWidth="1"/>
    <col min="5" max="8" width="4.125" style="14" customWidth="1"/>
    <col min="9" max="9" width="3.625" style="14" customWidth="1"/>
    <col min="10" max="10" width="4.25" style="14" customWidth="1"/>
    <col min="11" max="11" width="3.625" style="14" customWidth="1"/>
    <col min="12" max="12" width="4.625" style="14" customWidth="1"/>
    <col min="13" max="13" width="3.625" style="14" customWidth="1"/>
    <col min="14" max="14" width="4.375" style="14" customWidth="1"/>
    <col min="15" max="15" width="3.625" style="14" customWidth="1"/>
    <col min="16" max="16" width="4.625" style="14" customWidth="1"/>
    <col min="17" max="17" width="3.625" style="14" customWidth="1"/>
    <col min="18" max="18" width="4.625" style="14" customWidth="1"/>
    <col min="19" max="19" width="3.625" style="14" customWidth="1"/>
    <col min="20" max="20" width="4.625" style="14" customWidth="1"/>
    <col min="21" max="21" width="3.625" style="14" customWidth="1"/>
    <col min="22" max="22" width="4.625" style="14" customWidth="1"/>
    <col min="23" max="23" width="3.625" style="14" customWidth="1"/>
    <col min="24" max="28" width="4.625" style="14" customWidth="1"/>
    <col min="29" max="29" width="3.625" style="11" customWidth="1"/>
    <col min="30" max="30" width="4.875" style="11" customWidth="1"/>
    <col min="31" max="31" width="3.625" style="11" customWidth="1"/>
    <col min="32" max="32" width="5" style="11" customWidth="1"/>
    <col min="33" max="16384" width="9" style="11"/>
  </cols>
  <sheetData>
    <row r="1" spans="1:32" ht="19.5" customHeight="1" thickBot="1">
      <c r="A1" s="321" t="s">
        <v>363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</row>
    <row r="2" spans="1:32" s="12" customFormat="1" ht="13.5" customHeight="1">
      <c r="A2" s="326" t="s">
        <v>11</v>
      </c>
      <c r="B2" s="328" t="s">
        <v>78</v>
      </c>
      <c r="C2" s="328" t="s">
        <v>79</v>
      </c>
      <c r="D2" s="328"/>
      <c r="E2" s="330" t="s">
        <v>80</v>
      </c>
      <c r="F2" s="330" t="s">
        <v>81</v>
      </c>
      <c r="G2" s="330" t="s">
        <v>82</v>
      </c>
      <c r="H2" s="330" t="s">
        <v>83</v>
      </c>
      <c r="I2" s="332" t="s">
        <v>84</v>
      </c>
      <c r="J2" s="332"/>
      <c r="K2" s="332" t="s">
        <v>85</v>
      </c>
      <c r="L2" s="332"/>
      <c r="M2" s="332" t="s">
        <v>86</v>
      </c>
      <c r="N2" s="332"/>
      <c r="O2" s="332" t="s">
        <v>87</v>
      </c>
      <c r="P2" s="332"/>
      <c r="Q2" s="332" t="s">
        <v>88</v>
      </c>
      <c r="R2" s="332"/>
      <c r="S2" s="332" t="s">
        <v>89</v>
      </c>
      <c r="T2" s="333"/>
      <c r="U2" s="332" t="s">
        <v>90</v>
      </c>
      <c r="V2" s="332"/>
      <c r="W2" s="332" t="s">
        <v>91</v>
      </c>
      <c r="X2" s="332"/>
      <c r="Y2" s="332" t="s">
        <v>298</v>
      </c>
      <c r="Z2" s="332"/>
      <c r="AA2" s="332" t="s">
        <v>299</v>
      </c>
      <c r="AB2" s="333"/>
      <c r="AC2" s="332" t="s">
        <v>364</v>
      </c>
      <c r="AD2" s="332"/>
      <c r="AE2" s="332" t="s">
        <v>365</v>
      </c>
      <c r="AF2" s="333"/>
    </row>
    <row r="3" spans="1:32" s="12" customFormat="1" ht="15.75" customHeight="1">
      <c r="A3" s="327"/>
      <c r="B3" s="329"/>
      <c r="C3" s="225" t="s">
        <v>92</v>
      </c>
      <c r="D3" s="226" t="s">
        <v>93</v>
      </c>
      <c r="E3" s="329"/>
      <c r="F3" s="329"/>
      <c r="G3" s="329"/>
      <c r="H3" s="329"/>
      <c r="I3" s="227" t="s">
        <v>92</v>
      </c>
      <c r="J3" s="228" t="s">
        <v>93</v>
      </c>
      <c r="K3" s="227" t="s">
        <v>92</v>
      </c>
      <c r="L3" s="228" t="s">
        <v>93</v>
      </c>
      <c r="M3" s="227" t="s">
        <v>92</v>
      </c>
      <c r="N3" s="228" t="s">
        <v>93</v>
      </c>
      <c r="O3" s="227" t="s">
        <v>92</v>
      </c>
      <c r="P3" s="228" t="s">
        <v>93</v>
      </c>
      <c r="Q3" s="227" t="s">
        <v>92</v>
      </c>
      <c r="R3" s="228" t="s">
        <v>93</v>
      </c>
      <c r="S3" s="227" t="s">
        <v>92</v>
      </c>
      <c r="T3" s="229" t="s">
        <v>93</v>
      </c>
      <c r="U3" s="227" t="s">
        <v>92</v>
      </c>
      <c r="V3" s="228" t="s">
        <v>93</v>
      </c>
      <c r="W3" s="227" t="s">
        <v>92</v>
      </c>
      <c r="X3" s="228" t="s">
        <v>93</v>
      </c>
      <c r="Y3" s="227" t="s">
        <v>92</v>
      </c>
      <c r="Z3" s="228" t="s">
        <v>93</v>
      </c>
      <c r="AA3" s="227" t="s">
        <v>92</v>
      </c>
      <c r="AB3" s="229" t="s">
        <v>93</v>
      </c>
      <c r="AC3" s="227" t="s">
        <v>92</v>
      </c>
      <c r="AD3" s="228" t="s">
        <v>93</v>
      </c>
      <c r="AE3" s="227" t="s">
        <v>92</v>
      </c>
      <c r="AF3" s="229" t="s">
        <v>93</v>
      </c>
    </row>
    <row r="4" spans="1:32" s="29" customFormat="1" ht="12.95" customHeight="1">
      <c r="A4" s="269"/>
      <c r="B4" s="270" t="s">
        <v>71</v>
      </c>
      <c r="C4" s="271">
        <f>SUM(C5,C17,C19)</f>
        <v>0</v>
      </c>
      <c r="D4" s="271">
        <f t="shared" ref="D4:AF4" si="0">SUM(D5,D17,D19)</f>
        <v>0</v>
      </c>
      <c r="E4" s="271">
        <f t="shared" si="0"/>
        <v>0</v>
      </c>
      <c r="F4" s="271">
        <f t="shared" si="0"/>
        <v>0</v>
      </c>
      <c r="G4" s="271">
        <f t="shared" si="0"/>
        <v>0</v>
      </c>
      <c r="H4" s="271">
        <f t="shared" si="0"/>
        <v>0</v>
      </c>
      <c r="I4" s="271">
        <f t="shared" si="0"/>
        <v>0</v>
      </c>
      <c r="J4" s="271">
        <f t="shared" si="0"/>
        <v>0</v>
      </c>
      <c r="K4" s="271">
        <f t="shared" si="0"/>
        <v>0</v>
      </c>
      <c r="L4" s="271">
        <f t="shared" si="0"/>
        <v>0</v>
      </c>
      <c r="M4" s="271">
        <f t="shared" si="0"/>
        <v>0</v>
      </c>
      <c r="N4" s="271">
        <f t="shared" si="0"/>
        <v>0</v>
      </c>
      <c r="O4" s="271">
        <f t="shared" si="0"/>
        <v>0</v>
      </c>
      <c r="P4" s="271">
        <f t="shared" si="0"/>
        <v>0</v>
      </c>
      <c r="Q4" s="271">
        <f t="shared" si="0"/>
        <v>0</v>
      </c>
      <c r="R4" s="271">
        <f t="shared" si="0"/>
        <v>0</v>
      </c>
      <c r="S4" s="271">
        <f t="shared" si="0"/>
        <v>0</v>
      </c>
      <c r="T4" s="271">
        <f t="shared" si="0"/>
        <v>0</v>
      </c>
      <c r="U4" s="271">
        <f t="shared" si="0"/>
        <v>0</v>
      </c>
      <c r="V4" s="271">
        <f t="shared" si="0"/>
        <v>0</v>
      </c>
      <c r="W4" s="271">
        <f t="shared" si="0"/>
        <v>0</v>
      </c>
      <c r="X4" s="271">
        <f t="shared" ref="X4" si="1">SUM(X5,X17,X19)</f>
        <v>0</v>
      </c>
      <c r="Y4" s="271">
        <f t="shared" ref="Y4" si="2">SUM(Y5,Y17,Y19)</f>
        <v>0</v>
      </c>
      <c r="Z4" s="271">
        <f t="shared" ref="Z4" si="3">SUM(Z5,Z17,Z19)</f>
        <v>0</v>
      </c>
      <c r="AA4" s="271">
        <f t="shared" ref="AA4" si="4">SUM(AA5,AA17,AA19)</f>
        <v>0</v>
      </c>
      <c r="AB4" s="271">
        <f t="shared" ref="AB4" si="5">SUM(AB5,AB17,AB19)</f>
        <v>0</v>
      </c>
      <c r="AC4" s="271">
        <f t="shared" ref="AC4" si="6">SUM(AC5,AC17,AC19)</f>
        <v>0</v>
      </c>
      <c r="AD4" s="271">
        <f t="shared" si="0"/>
        <v>0</v>
      </c>
      <c r="AE4" s="271">
        <f t="shared" si="0"/>
        <v>0</v>
      </c>
      <c r="AF4" s="271">
        <f t="shared" si="0"/>
        <v>0</v>
      </c>
    </row>
    <row r="5" spans="1:32" s="12" customFormat="1" ht="12.95" customHeight="1">
      <c r="A5" s="323" t="s">
        <v>1</v>
      </c>
      <c r="B5" s="282" t="s">
        <v>94</v>
      </c>
      <c r="C5" s="283">
        <f t="shared" ref="C5" si="7">SUM(I5,K5,M5,O5,Q5,S5,U5,W5,AC5,AE5)</f>
        <v>0</v>
      </c>
      <c r="D5" s="283">
        <f>SUM(E5:H5,J5,L5,N5,P5,R5,T5,V5,X5,AD5,AF5)</f>
        <v>0</v>
      </c>
      <c r="E5" s="283">
        <f t="shared" ref="E5:AF5" si="8">SUM(E6:E16)</f>
        <v>0</v>
      </c>
      <c r="F5" s="283">
        <f t="shared" si="8"/>
        <v>0</v>
      </c>
      <c r="G5" s="283">
        <f t="shared" si="8"/>
        <v>0</v>
      </c>
      <c r="H5" s="283">
        <f t="shared" si="8"/>
        <v>0</v>
      </c>
      <c r="I5" s="283">
        <f t="shared" si="8"/>
        <v>0</v>
      </c>
      <c r="J5" s="283">
        <f t="shared" si="8"/>
        <v>0</v>
      </c>
      <c r="K5" s="283">
        <f t="shared" si="8"/>
        <v>0</v>
      </c>
      <c r="L5" s="283">
        <f t="shared" si="8"/>
        <v>0</v>
      </c>
      <c r="M5" s="283">
        <f t="shared" si="8"/>
        <v>0</v>
      </c>
      <c r="N5" s="283">
        <f t="shared" si="8"/>
        <v>0</v>
      </c>
      <c r="O5" s="283">
        <f t="shared" si="8"/>
        <v>0</v>
      </c>
      <c r="P5" s="283">
        <f t="shared" si="8"/>
        <v>0</v>
      </c>
      <c r="Q5" s="283">
        <f t="shared" si="8"/>
        <v>0</v>
      </c>
      <c r="R5" s="283">
        <f t="shared" si="8"/>
        <v>0</v>
      </c>
      <c r="S5" s="283">
        <f t="shared" si="8"/>
        <v>0</v>
      </c>
      <c r="T5" s="283">
        <f t="shared" si="8"/>
        <v>0</v>
      </c>
      <c r="U5" s="283">
        <f t="shared" si="8"/>
        <v>0</v>
      </c>
      <c r="V5" s="283">
        <f t="shared" si="8"/>
        <v>0</v>
      </c>
      <c r="W5" s="283">
        <f t="shared" si="8"/>
        <v>0</v>
      </c>
      <c r="X5" s="283">
        <f t="shared" si="8"/>
        <v>0</v>
      </c>
      <c r="Y5" s="283">
        <f t="shared" ref="Y5" si="9">SUM(Y6:Y16)</f>
        <v>0</v>
      </c>
      <c r="Z5" s="283">
        <f t="shared" ref="Z5" si="10">SUM(Z6:Z16)</f>
        <v>0</v>
      </c>
      <c r="AA5" s="283">
        <f t="shared" ref="AA5" si="11">SUM(AA6:AA16)</f>
        <v>0</v>
      </c>
      <c r="AB5" s="283">
        <f t="shared" ref="AB5" si="12">SUM(AB6:AB16)</f>
        <v>0</v>
      </c>
      <c r="AC5" s="283">
        <f t="shared" si="8"/>
        <v>0</v>
      </c>
      <c r="AD5" s="283">
        <f t="shared" si="8"/>
        <v>0</v>
      </c>
      <c r="AE5" s="283">
        <f t="shared" si="8"/>
        <v>0</v>
      </c>
      <c r="AF5" s="283">
        <f t="shared" si="8"/>
        <v>0</v>
      </c>
    </row>
    <row r="6" spans="1:32" s="12" customFormat="1" ht="12.95" customHeight="1">
      <c r="A6" s="323"/>
      <c r="B6" s="180" t="s">
        <v>95</v>
      </c>
      <c r="C6" s="210">
        <f>SUM(I6,K6,M6,O6,Q6,S6,U6,W6,Y6,AA6,AC6,AE6)</f>
        <v>0</v>
      </c>
      <c r="D6" s="210">
        <f>SUM(E6:H6,J6,L6,N6,P6,R6,T6,V6,X6,Z6,AB6,AD6,AF6)</f>
        <v>0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2"/>
      <c r="AD6" s="212"/>
      <c r="AE6" s="212"/>
      <c r="AF6" s="213"/>
    </row>
    <row r="7" spans="1:32" s="12" customFormat="1" ht="12.95" customHeight="1">
      <c r="A7" s="323"/>
      <c r="B7" s="180" t="s">
        <v>2</v>
      </c>
      <c r="C7" s="210">
        <f t="shared" ref="C7:C16" si="13">SUM(I7,K7,M7,O7,Q7,S7,U7,W7,Y7,AA7,AC7,AE7)</f>
        <v>0</v>
      </c>
      <c r="D7" s="210">
        <f t="shared" ref="D7:D16" si="14">SUM(E7:H7,J7,L7,N7,P7,R7,T7,V7,X7,Z7,AB7,AD7,AF7)</f>
        <v>0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2"/>
      <c r="AD7" s="212"/>
      <c r="AE7" s="212"/>
      <c r="AF7" s="213"/>
    </row>
    <row r="8" spans="1:32" s="12" customFormat="1" ht="12.95" customHeight="1">
      <c r="A8" s="323"/>
      <c r="B8" s="180" t="s">
        <v>96</v>
      </c>
      <c r="C8" s="210">
        <f t="shared" si="13"/>
        <v>0</v>
      </c>
      <c r="D8" s="210">
        <f t="shared" si="14"/>
        <v>0</v>
      </c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2"/>
      <c r="AD8" s="212"/>
      <c r="AE8" s="212"/>
      <c r="AF8" s="213"/>
    </row>
    <row r="9" spans="1:32" s="12" customFormat="1" ht="12.95" customHeight="1">
      <c r="A9" s="323"/>
      <c r="B9" s="180" t="s">
        <v>3</v>
      </c>
      <c r="C9" s="210">
        <f t="shared" si="13"/>
        <v>0</v>
      </c>
      <c r="D9" s="210">
        <f t="shared" si="14"/>
        <v>0</v>
      </c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2"/>
      <c r="AD9" s="212"/>
      <c r="AE9" s="212"/>
      <c r="AF9" s="213"/>
    </row>
    <row r="10" spans="1:32" s="12" customFormat="1" ht="12.95" customHeight="1">
      <c r="A10" s="323"/>
      <c r="B10" s="180" t="s">
        <v>97</v>
      </c>
      <c r="C10" s="210">
        <f t="shared" si="13"/>
        <v>0</v>
      </c>
      <c r="D10" s="210">
        <f t="shared" si="14"/>
        <v>0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2"/>
      <c r="AD10" s="212"/>
      <c r="AE10" s="212"/>
      <c r="AF10" s="213"/>
    </row>
    <row r="11" spans="1:32" s="12" customFormat="1" ht="12.95" customHeight="1">
      <c r="A11" s="323"/>
      <c r="B11" s="180" t="s">
        <v>4</v>
      </c>
      <c r="C11" s="210">
        <f t="shared" si="13"/>
        <v>0</v>
      </c>
      <c r="D11" s="210">
        <f t="shared" si="14"/>
        <v>0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2"/>
      <c r="AD11" s="212"/>
      <c r="AE11" s="212"/>
      <c r="AF11" s="213"/>
    </row>
    <row r="12" spans="1:32" s="12" customFormat="1" ht="12.95" customHeight="1">
      <c r="A12" s="323"/>
      <c r="B12" s="180" t="s">
        <v>98</v>
      </c>
      <c r="C12" s="210">
        <f t="shared" si="13"/>
        <v>0</v>
      </c>
      <c r="D12" s="210">
        <f t="shared" si="14"/>
        <v>0</v>
      </c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2"/>
      <c r="AD12" s="212"/>
      <c r="AE12" s="212"/>
      <c r="AF12" s="213"/>
    </row>
    <row r="13" spans="1:32" s="12" customFormat="1" ht="12.95" customHeight="1">
      <c r="A13" s="323"/>
      <c r="B13" s="180" t="s">
        <v>99</v>
      </c>
      <c r="C13" s="210">
        <f t="shared" si="13"/>
        <v>0</v>
      </c>
      <c r="D13" s="210">
        <f t="shared" si="14"/>
        <v>0</v>
      </c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2"/>
      <c r="AD13" s="212"/>
      <c r="AE13" s="212"/>
      <c r="AF13" s="213"/>
    </row>
    <row r="14" spans="1:32" s="12" customFormat="1" ht="12.95" customHeight="1">
      <c r="A14" s="323"/>
      <c r="B14" s="180" t="s">
        <v>100</v>
      </c>
      <c r="C14" s="210">
        <f t="shared" si="13"/>
        <v>0</v>
      </c>
      <c r="D14" s="210">
        <f t="shared" si="14"/>
        <v>0</v>
      </c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2"/>
      <c r="AD14" s="212"/>
      <c r="AE14" s="212"/>
      <c r="AF14" s="213"/>
    </row>
    <row r="15" spans="1:32" s="12" customFormat="1" ht="12.95" customHeight="1">
      <c r="A15" s="323"/>
      <c r="B15" s="180" t="s">
        <v>101</v>
      </c>
      <c r="C15" s="210">
        <f t="shared" si="13"/>
        <v>0</v>
      </c>
      <c r="D15" s="210">
        <f t="shared" si="14"/>
        <v>0</v>
      </c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2"/>
      <c r="AD15" s="212"/>
      <c r="AE15" s="212"/>
      <c r="AF15" s="213"/>
    </row>
    <row r="16" spans="1:32" s="12" customFormat="1" ht="12.95" customHeight="1" thickBot="1">
      <c r="A16" s="325"/>
      <c r="B16" s="181" t="s">
        <v>102</v>
      </c>
      <c r="C16" s="210">
        <f t="shared" si="13"/>
        <v>0</v>
      </c>
      <c r="D16" s="210">
        <f t="shared" si="14"/>
        <v>0</v>
      </c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5"/>
      <c r="AD16" s="215"/>
      <c r="AE16" s="215"/>
      <c r="AF16" s="216"/>
    </row>
    <row r="17" spans="1:32" s="12" customFormat="1" ht="12.95" customHeight="1" thickTop="1">
      <c r="A17" s="331" t="s">
        <v>6</v>
      </c>
      <c r="B17" s="284" t="s">
        <v>103</v>
      </c>
      <c r="C17" s="285">
        <f t="shared" ref="C17" si="15">SUM(I17,K17,M17,O17,Q17,S17,U17,W17,Y17,AA17,AC17,AE17)</f>
        <v>0</v>
      </c>
      <c r="D17" s="285">
        <f t="shared" ref="D17" si="16">SUM(E17:H17,J17,L17,N17,P17,R17,T17,V17,X17,Z17,AB17,AD17,AF17)</f>
        <v>0</v>
      </c>
      <c r="E17" s="285">
        <f t="shared" ref="E17:AF17" si="17">SUM(E18)</f>
        <v>0</v>
      </c>
      <c r="F17" s="285">
        <f t="shared" si="17"/>
        <v>0</v>
      </c>
      <c r="G17" s="285">
        <f t="shared" si="17"/>
        <v>0</v>
      </c>
      <c r="H17" s="285">
        <f t="shared" si="17"/>
        <v>0</v>
      </c>
      <c r="I17" s="285">
        <f t="shared" si="17"/>
        <v>0</v>
      </c>
      <c r="J17" s="285">
        <f t="shared" si="17"/>
        <v>0</v>
      </c>
      <c r="K17" s="285">
        <f t="shared" si="17"/>
        <v>0</v>
      </c>
      <c r="L17" s="285">
        <f t="shared" si="17"/>
        <v>0</v>
      </c>
      <c r="M17" s="285">
        <f t="shared" si="17"/>
        <v>0</v>
      </c>
      <c r="N17" s="285">
        <f t="shared" si="17"/>
        <v>0</v>
      </c>
      <c r="O17" s="285">
        <f t="shared" si="17"/>
        <v>0</v>
      </c>
      <c r="P17" s="285">
        <f t="shared" si="17"/>
        <v>0</v>
      </c>
      <c r="Q17" s="285">
        <f t="shared" si="17"/>
        <v>0</v>
      </c>
      <c r="R17" s="285">
        <f t="shared" si="17"/>
        <v>0</v>
      </c>
      <c r="S17" s="285">
        <f t="shared" si="17"/>
        <v>0</v>
      </c>
      <c r="T17" s="285">
        <f t="shared" si="17"/>
        <v>0</v>
      </c>
      <c r="U17" s="285">
        <f t="shared" si="17"/>
        <v>0</v>
      </c>
      <c r="V17" s="285">
        <f t="shared" si="17"/>
        <v>0</v>
      </c>
      <c r="W17" s="285">
        <f t="shared" si="17"/>
        <v>0</v>
      </c>
      <c r="X17" s="285">
        <f t="shared" si="17"/>
        <v>0</v>
      </c>
      <c r="Y17" s="285">
        <f t="shared" ref="Y17" si="18">SUM(Y18)</f>
        <v>0</v>
      </c>
      <c r="Z17" s="285">
        <f t="shared" ref="Z17" si="19">SUM(Z18)</f>
        <v>0</v>
      </c>
      <c r="AA17" s="285">
        <f t="shared" ref="AA17" si="20">SUM(AA18)</f>
        <v>0</v>
      </c>
      <c r="AB17" s="285">
        <f t="shared" ref="AB17" si="21">SUM(AB18)</f>
        <v>0</v>
      </c>
      <c r="AC17" s="285">
        <f t="shared" ref="AC17" si="22">SUM(AC18)</f>
        <v>0</v>
      </c>
      <c r="AD17" s="285">
        <f t="shared" si="17"/>
        <v>0</v>
      </c>
      <c r="AE17" s="285">
        <f t="shared" si="17"/>
        <v>0</v>
      </c>
      <c r="AF17" s="285">
        <f t="shared" si="17"/>
        <v>0</v>
      </c>
    </row>
    <row r="18" spans="1:32" s="16" customFormat="1" ht="12.95" customHeight="1" thickBot="1">
      <c r="A18" s="325"/>
      <c r="B18" s="209" t="s">
        <v>7</v>
      </c>
      <c r="C18" s="217">
        <f t="shared" ref="C18:C19" si="23">SUM(I18,K18,M18,O18,Q18,S18,U18,W18,Y18,AA18,AC18,AE18)</f>
        <v>0</v>
      </c>
      <c r="D18" s="217">
        <f t="shared" ref="D18:D19" si="24">SUM(E18:H18,J18,L18,N18,P18,R18,T18,V18,X18,Z18,AB18,AD18,AF18)</f>
        <v>0</v>
      </c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9"/>
      <c r="AD18" s="219"/>
      <c r="AE18" s="219"/>
      <c r="AF18" s="220"/>
    </row>
    <row r="19" spans="1:32" s="12" customFormat="1" ht="12.95" customHeight="1" thickTop="1">
      <c r="A19" s="322" t="s">
        <v>8</v>
      </c>
      <c r="B19" s="284" t="s">
        <v>104</v>
      </c>
      <c r="C19" s="285">
        <f t="shared" si="23"/>
        <v>0</v>
      </c>
      <c r="D19" s="285">
        <f t="shared" si="24"/>
        <v>0</v>
      </c>
      <c r="E19" s="285">
        <f t="shared" ref="E19:AF19" si="25">SUM(E20:E34)</f>
        <v>0</v>
      </c>
      <c r="F19" s="285">
        <f t="shared" si="25"/>
        <v>0</v>
      </c>
      <c r="G19" s="285">
        <f t="shared" si="25"/>
        <v>0</v>
      </c>
      <c r="H19" s="285">
        <f t="shared" si="25"/>
        <v>0</v>
      </c>
      <c r="I19" s="285">
        <f t="shared" si="25"/>
        <v>0</v>
      </c>
      <c r="J19" s="285">
        <f t="shared" si="25"/>
        <v>0</v>
      </c>
      <c r="K19" s="285">
        <f t="shared" si="25"/>
        <v>0</v>
      </c>
      <c r="L19" s="285">
        <f t="shared" si="25"/>
        <v>0</v>
      </c>
      <c r="M19" s="285">
        <f t="shared" si="25"/>
        <v>0</v>
      </c>
      <c r="N19" s="285">
        <f t="shared" si="25"/>
        <v>0</v>
      </c>
      <c r="O19" s="285">
        <f t="shared" si="25"/>
        <v>0</v>
      </c>
      <c r="P19" s="285">
        <f t="shared" si="25"/>
        <v>0</v>
      </c>
      <c r="Q19" s="285">
        <f t="shared" si="25"/>
        <v>0</v>
      </c>
      <c r="R19" s="285">
        <f t="shared" si="25"/>
        <v>0</v>
      </c>
      <c r="S19" s="285">
        <f t="shared" si="25"/>
        <v>0</v>
      </c>
      <c r="T19" s="285">
        <f t="shared" si="25"/>
        <v>0</v>
      </c>
      <c r="U19" s="285">
        <f t="shared" si="25"/>
        <v>0</v>
      </c>
      <c r="V19" s="285">
        <f t="shared" si="25"/>
        <v>0</v>
      </c>
      <c r="W19" s="285">
        <f t="shared" si="25"/>
        <v>0</v>
      </c>
      <c r="X19" s="285">
        <f t="shared" si="25"/>
        <v>0</v>
      </c>
      <c r="Y19" s="285">
        <f t="shared" si="25"/>
        <v>0</v>
      </c>
      <c r="Z19" s="285">
        <f t="shared" si="25"/>
        <v>0</v>
      </c>
      <c r="AA19" s="285">
        <f t="shared" si="25"/>
        <v>0</v>
      </c>
      <c r="AB19" s="285">
        <f t="shared" si="25"/>
        <v>0</v>
      </c>
      <c r="AC19" s="285">
        <f t="shared" si="25"/>
        <v>0</v>
      </c>
      <c r="AD19" s="285">
        <f t="shared" si="25"/>
        <v>0</v>
      </c>
      <c r="AE19" s="285">
        <f t="shared" si="25"/>
        <v>0</v>
      </c>
      <c r="AF19" s="286">
        <f t="shared" si="25"/>
        <v>0</v>
      </c>
    </row>
    <row r="20" spans="1:32" s="12" customFormat="1" ht="12.95" customHeight="1">
      <c r="A20" s="323"/>
      <c r="B20" s="180" t="s">
        <v>319</v>
      </c>
      <c r="C20" s="210">
        <f t="shared" ref="C20:C34" si="26">SUM(I20,K20,M20,O20,Q20,S20,U20,W20,Y20,AA20,AC20,AE20)</f>
        <v>0</v>
      </c>
      <c r="D20" s="210">
        <f t="shared" ref="D20:D34" si="27">SUM(E20:H20,J20,L20,N20,P20,R20,T20,V20,X20,Z20,AB20,AD20,AF20)</f>
        <v>0</v>
      </c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2"/>
      <c r="AD20" s="212"/>
      <c r="AE20" s="212"/>
      <c r="AF20" s="213"/>
    </row>
    <row r="21" spans="1:32" s="12" customFormat="1" ht="12.95" customHeight="1">
      <c r="A21" s="323"/>
      <c r="B21" s="180" t="s">
        <v>324</v>
      </c>
      <c r="C21" s="210">
        <f t="shared" si="26"/>
        <v>0</v>
      </c>
      <c r="D21" s="210">
        <f t="shared" si="27"/>
        <v>0</v>
      </c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2"/>
      <c r="AD21" s="212"/>
      <c r="AE21" s="212"/>
      <c r="AF21" s="213"/>
    </row>
    <row r="22" spans="1:32" s="12" customFormat="1" ht="12.95" customHeight="1">
      <c r="A22" s="323"/>
      <c r="B22" s="180" t="s">
        <v>320</v>
      </c>
      <c r="C22" s="210">
        <f t="shared" si="26"/>
        <v>0</v>
      </c>
      <c r="D22" s="210">
        <f t="shared" si="27"/>
        <v>0</v>
      </c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2"/>
      <c r="AD22" s="212"/>
      <c r="AE22" s="212"/>
      <c r="AF22" s="213"/>
    </row>
    <row r="23" spans="1:32" s="12" customFormat="1" ht="12.95" customHeight="1">
      <c r="A23" s="323"/>
      <c r="B23" s="180" t="s">
        <v>323</v>
      </c>
      <c r="C23" s="210">
        <f t="shared" si="26"/>
        <v>0</v>
      </c>
      <c r="D23" s="210">
        <f t="shared" si="27"/>
        <v>0</v>
      </c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2"/>
      <c r="AD23" s="212"/>
      <c r="AE23" s="212"/>
      <c r="AF23" s="213"/>
    </row>
    <row r="24" spans="1:32" s="12" customFormat="1" ht="12.95" customHeight="1">
      <c r="A24" s="323"/>
      <c r="B24" s="180" t="s">
        <v>321</v>
      </c>
      <c r="C24" s="210">
        <f t="shared" si="26"/>
        <v>0</v>
      </c>
      <c r="D24" s="210">
        <f t="shared" si="27"/>
        <v>0</v>
      </c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2"/>
      <c r="AD24" s="212"/>
      <c r="AE24" s="212"/>
      <c r="AF24" s="213"/>
    </row>
    <row r="25" spans="1:32" s="12" customFormat="1" ht="12.95" customHeight="1">
      <c r="A25" s="323"/>
      <c r="B25" s="180" t="s">
        <v>322</v>
      </c>
      <c r="C25" s="210">
        <f t="shared" si="26"/>
        <v>0</v>
      </c>
      <c r="D25" s="210">
        <f t="shared" si="27"/>
        <v>0</v>
      </c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2"/>
      <c r="AD25" s="212"/>
      <c r="AE25" s="212"/>
      <c r="AF25" s="213"/>
    </row>
    <row r="26" spans="1:32" s="12" customFormat="1" ht="12.95" customHeight="1">
      <c r="A26" s="323"/>
      <c r="B26" s="180" t="s">
        <v>316</v>
      </c>
      <c r="C26" s="210">
        <f t="shared" si="26"/>
        <v>0</v>
      </c>
      <c r="D26" s="210">
        <f t="shared" si="27"/>
        <v>0</v>
      </c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2"/>
      <c r="AD26" s="212"/>
      <c r="AE26" s="212"/>
      <c r="AF26" s="213"/>
    </row>
    <row r="27" spans="1:32" s="12" customFormat="1" ht="12.95" customHeight="1">
      <c r="A27" s="323"/>
      <c r="B27" s="180" t="s">
        <v>318</v>
      </c>
      <c r="C27" s="210">
        <f t="shared" si="26"/>
        <v>0</v>
      </c>
      <c r="D27" s="210">
        <f t="shared" si="27"/>
        <v>0</v>
      </c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2"/>
      <c r="AD27" s="212"/>
      <c r="AE27" s="212"/>
      <c r="AF27" s="213"/>
    </row>
    <row r="28" spans="1:32" s="12" customFormat="1" ht="12.95" customHeight="1">
      <c r="A28" s="323"/>
      <c r="B28" s="180" t="s">
        <v>315</v>
      </c>
      <c r="C28" s="210">
        <f t="shared" si="26"/>
        <v>0</v>
      </c>
      <c r="D28" s="210">
        <f t="shared" si="27"/>
        <v>0</v>
      </c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2"/>
      <c r="AD28" s="212"/>
      <c r="AE28" s="212"/>
      <c r="AF28" s="213"/>
    </row>
    <row r="29" spans="1:32" s="12" customFormat="1" ht="12.95" customHeight="1">
      <c r="A29" s="323"/>
      <c r="B29" s="180" t="s">
        <v>317</v>
      </c>
      <c r="C29" s="210">
        <f t="shared" si="26"/>
        <v>0</v>
      </c>
      <c r="D29" s="210">
        <f t="shared" si="27"/>
        <v>0</v>
      </c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2"/>
      <c r="AD29" s="212"/>
      <c r="AE29" s="212"/>
      <c r="AF29" s="213"/>
    </row>
    <row r="30" spans="1:32" s="12" customFormat="1" ht="12.95" customHeight="1">
      <c r="A30" s="323"/>
      <c r="B30" s="180" t="s">
        <v>314</v>
      </c>
      <c r="C30" s="210">
        <f t="shared" si="26"/>
        <v>0</v>
      </c>
      <c r="D30" s="210">
        <f t="shared" si="27"/>
        <v>0</v>
      </c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2"/>
      <c r="AD30" s="212"/>
      <c r="AE30" s="212"/>
      <c r="AF30" s="213"/>
    </row>
    <row r="31" spans="1:32" s="12" customFormat="1" ht="12.95" customHeight="1">
      <c r="A31" s="323"/>
      <c r="B31" s="180" t="s">
        <v>325</v>
      </c>
      <c r="C31" s="210">
        <f t="shared" si="26"/>
        <v>0</v>
      </c>
      <c r="D31" s="210">
        <f t="shared" si="27"/>
        <v>0</v>
      </c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2"/>
      <c r="AD31" s="212"/>
      <c r="AE31" s="212"/>
      <c r="AF31" s="213"/>
    </row>
    <row r="32" spans="1:32" s="12" customFormat="1" ht="12.95" customHeight="1">
      <c r="A32" s="323"/>
      <c r="B32" s="180" t="s">
        <v>313</v>
      </c>
      <c r="C32" s="210">
        <f t="shared" si="26"/>
        <v>0</v>
      </c>
      <c r="D32" s="210">
        <f t="shared" si="27"/>
        <v>0</v>
      </c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2"/>
      <c r="AD32" s="212"/>
      <c r="AE32" s="212"/>
      <c r="AF32" s="213"/>
    </row>
    <row r="33" spans="1:32" s="12" customFormat="1" ht="12.95" customHeight="1">
      <c r="A33" s="323"/>
      <c r="B33" s="180" t="s">
        <v>312</v>
      </c>
      <c r="C33" s="210">
        <f t="shared" si="26"/>
        <v>0</v>
      </c>
      <c r="D33" s="210">
        <f t="shared" si="27"/>
        <v>0</v>
      </c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2"/>
      <c r="AD33" s="212"/>
      <c r="AE33" s="212"/>
      <c r="AF33" s="213"/>
    </row>
    <row r="34" spans="1:32" ht="12.95" customHeight="1" thickBot="1">
      <c r="A34" s="324"/>
      <c r="B34" s="182" t="s">
        <v>311</v>
      </c>
      <c r="C34" s="221">
        <f t="shared" si="26"/>
        <v>0</v>
      </c>
      <c r="D34" s="221">
        <f t="shared" si="27"/>
        <v>0</v>
      </c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3"/>
      <c r="AD34" s="223"/>
      <c r="AE34" s="223"/>
      <c r="AF34" s="224"/>
    </row>
  </sheetData>
  <mergeCells count="23">
    <mergeCell ref="AE2:AF2"/>
    <mergeCell ref="S2:T2"/>
    <mergeCell ref="U2:V2"/>
    <mergeCell ref="Q2:R2"/>
    <mergeCell ref="W2:X2"/>
    <mergeCell ref="Y2:Z2"/>
    <mergeCell ref="AA2:AB2"/>
    <mergeCell ref="A1:AF1"/>
    <mergeCell ref="A19:A34"/>
    <mergeCell ref="A5:A16"/>
    <mergeCell ref="A2:A3"/>
    <mergeCell ref="B2:B3"/>
    <mergeCell ref="E2:E3"/>
    <mergeCell ref="C2:D2"/>
    <mergeCell ref="A17:A18"/>
    <mergeCell ref="H2:H3"/>
    <mergeCell ref="O2:P2"/>
    <mergeCell ref="M2:N2"/>
    <mergeCell ref="F2:F3"/>
    <mergeCell ref="K2:L2"/>
    <mergeCell ref="I2:J2"/>
    <mergeCell ref="G2:G3"/>
    <mergeCell ref="AC2:AD2"/>
  </mergeCells>
  <phoneticPr fontId="1" type="noConversion"/>
  <printOptions horizontalCentered="1"/>
  <pageMargins left="0.70866141732283472" right="0.70866141732283472" top="0.6692913385826772" bottom="0.39370078740157483" header="0.51181102362204722" footer="0.35433070866141736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1"/>
  <sheetViews>
    <sheetView zoomScaleNormal="100" workbookViewId="0">
      <selection activeCell="Q15" sqref="Q15"/>
    </sheetView>
  </sheetViews>
  <sheetFormatPr defaultRowHeight="12"/>
  <cols>
    <col min="1" max="1" width="6.125" style="5" customWidth="1"/>
    <col min="2" max="2" width="8.625" style="5" customWidth="1"/>
    <col min="3" max="3" width="9.375" style="5" customWidth="1"/>
    <col min="4" max="4" width="8.625" style="5" customWidth="1"/>
    <col min="5" max="5" width="8" style="5" customWidth="1"/>
    <col min="6" max="6" width="8.125" style="5" customWidth="1"/>
    <col min="7" max="7" width="8" style="5" customWidth="1"/>
    <col min="8" max="8" width="8.375" style="5" customWidth="1"/>
    <col min="9" max="9" width="7.375" style="5" customWidth="1"/>
    <col min="10" max="10" width="8.5" style="5" customWidth="1"/>
    <col min="11" max="11" width="8.625" style="5" customWidth="1"/>
    <col min="12" max="12" width="8.5" style="5" customWidth="1"/>
    <col min="13" max="13" width="7.875" style="5" customWidth="1"/>
    <col min="14" max="14" width="7.625" style="5" customWidth="1"/>
    <col min="15" max="15" width="7.375" style="5" customWidth="1"/>
    <col min="16" max="16" width="7.625" style="5" customWidth="1"/>
    <col min="17" max="17" width="9.25" style="5" customWidth="1"/>
    <col min="18" max="18" width="8.125" style="5" customWidth="1"/>
    <col min="19" max="19" width="9" style="12"/>
    <col min="20" max="16384" width="9" style="5"/>
  </cols>
  <sheetData>
    <row r="1" spans="1:19" ht="18" customHeight="1" thickBot="1">
      <c r="A1" s="321" t="s">
        <v>294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</row>
    <row r="2" spans="1:19" s="1" customFormat="1" ht="15" customHeight="1">
      <c r="A2" s="34" t="s">
        <v>11</v>
      </c>
      <c r="B2" s="35" t="s">
        <v>12</v>
      </c>
      <c r="C2" s="36" t="s">
        <v>105</v>
      </c>
      <c r="D2" s="35" t="s">
        <v>14</v>
      </c>
      <c r="E2" s="35" t="s">
        <v>15</v>
      </c>
      <c r="F2" s="35" t="s">
        <v>16</v>
      </c>
      <c r="G2" s="35" t="s">
        <v>17</v>
      </c>
      <c r="H2" s="35" t="s">
        <v>106</v>
      </c>
      <c r="I2" s="35" t="s">
        <v>18</v>
      </c>
      <c r="J2" s="35" t="s">
        <v>19</v>
      </c>
      <c r="K2" s="35" t="s">
        <v>107</v>
      </c>
      <c r="L2" s="35" t="s">
        <v>108</v>
      </c>
      <c r="M2" s="37" t="s">
        <v>109</v>
      </c>
      <c r="N2" s="35" t="s">
        <v>110</v>
      </c>
      <c r="O2" s="35" t="s">
        <v>20</v>
      </c>
      <c r="P2" s="35" t="s">
        <v>111</v>
      </c>
      <c r="Q2" s="36" t="s">
        <v>21</v>
      </c>
      <c r="R2" s="36" t="s">
        <v>300</v>
      </c>
      <c r="S2" s="2"/>
    </row>
    <row r="3" spans="1:19" ht="14.1" customHeight="1" thickBot="1">
      <c r="A3" s="337" t="s">
        <v>75</v>
      </c>
      <c r="B3" s="338"/>
      <c r="C3" s="287">
        <f t="shared" ref="C3:R3" si="0">SUM(C4,C7)</f>
        <v>0</v>
      </c>
      <c r="D3" s="288">
        <f t="shared" si="0"/>
        <v>0</v>
      </c>
      <c r="E3" s="288">
        <f t="shared" si="0"/>
        <v>0</v>
      </c>
      <c r="F3" s="288">
        <f t="shared" si="0"/>
        <v>0</v>
      </c>
      <c r="G3" s="288">
        <f t="shared" si="0"/>
        <v>0</v>
      </c>
      <c r="H3" s="288">
        <f t="shared" si="0"/>
        <v>0</v>
      </c>
      <c r="I3" s="288">
        <f t="shared" si="0"/>
        <v>0</v>
      </c>
      <c r="J3" s="288">
        <f t="shared" si="0"/>
        <v>0</v>
      </c>
      <c r="K3" s="288">
        <f t="shared" si="0"/>
        <v>0</v>
      </c>
      <c r="L3" s="288">
        <f t="shared" si="0"/>
        <v>0</v>
      </c>
      <c r="M3" s="289">
        <f t="shared" si="0"/>
        <v>0</v>
      </c>
      <c r="N3" s="288">
        <f t="shared" si="0"/>
        <v>0</v>
      </c>
      <c r="O3" s="288">
        <f t="shared" si="0"/>
        <v>0</v>
      </c>
      <c r="P3" s="288">
        <f t="shared" si="0"/>
        <v>0</v>
      </c>
      <c r="Q3" s="288">
        <f t="shared" si="0"/>
        <v>0</v>
      </c>
      <c r="R3" s="287">
        <f t="shared" si="0"/>
        <v>0</v>
      </c>
    </row>
    <row r="4" spans="1:19" s="1" customFormat="1" ht="12.95" customHeight="1">
      <c r="A4" s="339" t="s">
        <v>77</v>
      </c>
      <c r="B4" s="290" t="s">
        <v>112</v>
      </c>
      <c r="C4" s="291">
        <f t="shared" ref="C4:C7" si="1">SUM(D4:R4)</f>
        <v>0</v>
      </c>
      <c r="D4" s="292">
        <f t="shared" ref="D4:Q4" si="2">SUM(D5:D6)</f>
        <v>0</v>
      </c>
      <c r="E4" s="292">
        <f t="shared" si="2"/>
        <v>0</v>
      </c>
      <c r="F4" s="292">
        <f t="shared" si="2"/>
        <v>0</v>
      </c>
      <c r="G4" s="292">
        <f t="shared" si="2"/>
        <v>0</v>
      </c>
      <c r="H4" s="292">
        <f t="shared" si="2"/>
        <v>0</v>
      </c>
      <c r="I4" s="292">
        <f t="shared" si="2"/>
        <v>0</v>
      </c>
      <c r="J4" s="292">
        <f t="shared" si="2"/>
        <v>0</v>
      </c>
      <c r="K4" s="292">
        <f t="shared" si="2"/>
        <v>0</v>
      </c>
      <c r="L4" s="292">
        <f t="shared" si="2"/>
        <v>0</v>
      </c>
      <c r="M4" s="292"/>
      <c r="N4" s="292">
        <f t="shared" si="2"/>
        <v>0</v>
      </c>
      <c r="O4" s="292">
        <f t="shared" si="2"/>
        <v>0</v>
      </c>
      <c r="P4" s="292">
        <f t="shared" si="2"/>
        <v>0</v>
      </c>
      <c r="Q4" s="292">
        <f t="shared" si="2"/>
        <v>0</v>
      </c>
      <c r="R4" s="291"/>
      <c r="S4" s="2"/>
    </row>
    <row r="5" spans="1:19" ht="12.95" customHeight="1">
      <c r="A5" s="335"/>
      <c r="B5" s="255" t="s">
        <v>22</v>
      </c>
      <c r="C5" s="176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6"/>
      <c r="R5" s="146"/>
    </row>
    <row r="6" spans="1:19" ht="12.95" customHeight="1" thickBot="1">
      <c r="A6" s="335"/>
      <c r="B6" s="267" t="s">
        <v>23</v>
      </c>
      <c r="C6" s="17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8"/>
      <c r="R6" s="158"/>
      <c r="S6" s="5"/>
    </row>
    <row r="7" spans="1:19" s="15" customFormat="1" ht="12.95" customHeight="1" thickTop="1">
      <c r="A7" s="334" t="s">
        <v>24</v>
      </c>
      <c r="B7" s="293" t="s">
        <v>5</v>
      </c>
      <c r="C7" s="294">
        <f t="shared" si="1"/>
        <v>0</v>
      </c>
      <c r="D7" s="295"/>
      <c r="E7" s="295"/>
      <c r="F7" s="295"/>
      <c r="G7" s="295"/>
      <c r="H7" s="295"/>
      <c r="I7" s="295"/>
      <c r="J7" s="295"/>
      <c r="K7" s="295"/>
      <c r="L7" s="295">
        <f t="shared" ref="L7:Q7" si="3">SUM(L8:L9)</f>
        <v>0</v>
      </c>
      <c r="M7" s="295">
        <f t="shared" ref="M7:R7" si="4">SUM(M8:M9)</f>
        <v>0</v>
      </c>
      <c r="N7" s="295">
        <f t="shared" si="3"/>
        <v>0</v>
      </c>
      <c r="O7" s="295">
        <f t="shared" si="3"/>
        <v>0</v>
      </c>
      <c r="P7" s="295">
        <f t="shared" si="3"/>
        <v>0</v>
      </c>
      <c r="Q7" s="295">
        <f t="shared" si="3"/>
        <v>0</v>
      </c>
      <c r="R7" s="294">
        <f t="shared" si="4"/>
        <v>0</v>
      </c>
      <c r="S7" s="13"/>
    </row>
    <row r="8" spans="1:19" ht="12.95" customHeight="1">
      <c r="A8" s="335"/>
      <c r="B8" s="268" t="s">
        <v>25</v>
      </c>
      <c r="C8" s="178"/>
      <c r="D8" s="159"/>
      <c r="E8" s="159"/>
      <c r="F8" s="159"/>
      <c r="G8" s="159"/>
      <c r="H8" s="160"/>
      <c r="I8" s="159"/>
      <c r="J8" s="159"/>
      <c r="K8" s="159"/>
      <c r="L8" s="160"/>
      <c r="M8" s="160"/>
      <c r="N8" s="160"/>
      <c r="O8" s="160"/>
      <c r="P8" s="160"/>
      <c r="Q8" s="161"/>
      <c r="R8" s="178"/>
    </row>
    <row r="9" spans="1:19" ht="12.95" customHeight="1" thickBot="1">
      <c r="A9" s="336"/>
      <c r="B9" s="256" t="s">
        <v>26</v>
      </c>
      <c r="C9" s="179"/>
      <c r="D9" s="162"/>
      <c r="E9" s="162"/>
      <c r="F9" s="162"/>
      <c r="G9" s="162"/>
      <c r="H9" s="162"/>
      <c r="I9" s="162"/>
      <c r="J9" s="162"/>
      <c r="K9" s="162"/>
      <c r="L9" s="163"/>
      <c r="M9" s="163"/>
      <c r="N9" s="163"/>
      <c r="O9" s="163"/>
      <c r="P9" s="163"/>
      <c r="Q9" s="164"/>
      <c r="R9" s="164"/>
    </row>
    <row r="10" spans="1:19">
      <c r="C10" s="15"/>
    </row>
    <row r="11" spans="1:19" ht="13.5">
      <c r="A11" s="28"/>
    </row>
  </sheetData>
  <mergeCells count="4">
    <mergeCell ref="A7:A9"/>
    <mergeCell ref="A1:R1"/>
    <mergeCell ref="A3:B3"/>
    <mergeCell ref="A4:A6"/>
  </mergeCells>
  <phoneticPr fontId="1" type="noConversion"/>
  <printOptions horizontalCentered="1"/>
  <pageMargins left="0.70866141732283472" right="0.70866141732283472" top="5.984251968503937" bottom="0.62992125984251968" header="0.51181102362204722" footer="0.43307086614173229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Normal="100" workbookViewId="0">
      <selection activeCell="J28" sqref="J28"/>
    </sheetView>
  </sheetViews>
  <sheetFormatPr defaultRowHeight="14.25"/>
  <cols>
    <col min="1" max="1" width="4.125" customWidth="1"/>
    <col min="2" max="2" width="16.75" customWidth="1"/>
    <col min="3" max="3" width="6.875" customWidth="1"/>
    <col min="4" max="4" width="8.375" customWidth="1"/>
    <col min="6" max="6" width="8.5" customWidth="1"/>
    <col min="8" max="8" width="8.375" customWidth="1"/>
    <col min="10" max="10" width="8.25" customWidth="1"/>
  </cols>
  <sheetData>
    <row r="1" spans="1:12" ht="19.5" thickBot="1">
      <c r="A1" s="343" t="s">
        <v>366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41"/>
    </row>
    <row r="2" spans="1:12">
      <c r="A2" s="344" t="s">
        <v>113</v>
      </c>
      <c r="B2" s="346" t="s">
        <v>114</v>
      </c>
      <c r="C2" s="349" t="s">
        <v>137</v>
      </c>
      <c r="D2" s="352" t="s">
        <v>115</v>
      </c>
      <c r="E2" s="352"/>
      <c r="F2" s="352"/>
      <c r="G2" s="352"/>
      <c r="H2" s="352"/>
      <c r="I2" s="352"/>
      <c r="J2" s="352"/>
      <c r="K2" s="353"/>
      <c r="L2" s="41"/>
    </row>
    <row r="3" spans="1:12">
      <c r="A3" s="345"/>
      <c r="B3" s="347"/>
      <c r="C3" s="350"/>
      <c r="D3" s="354" t="s">
        <v>116</v>
      </c>
      <c r="E3" s="354"/>
      <c r="F3" s="354" t="s">
        <v>117</v>
      </c>
      <c r="G3" s="354"/>
      <c r="H3" s="354" t="s">
        <v>118</v>
      </c>
      <c r="I3" s="354"/>
      <c r="J3" s="354" t="s">
        <v>119</v>
      </c>
      <c r="K3" s="355"/>
      <c r="L3" s="41"/>
    </row>
    <row r="4" spans="1:12">
      <c r="A4" s="345"/>
      <c r="B4" s="348"/>
      <c r="C4" s="351"/>
      <c r="D4" s="47" t="s">
        <v>92</v>
      </c>
      <c r="E4" s="47" t="s">
        <v>93</v>
      </c>
      <c r="F4" s="47" t="s">
        <v>92</v>
      </c>
      <c r="G4" s="47" t="s">
        <v>93</v>
      </c>
      <c r="H4" s="47" t="s">
        <v>92</v>
      </c>
      <c r="I4" s="47" t="s">
        <v>93</v>
      </c>
      <c r="J4" s="47" t="s">
        <v>92</v>
      </c>
      <c r="K4" s="48" t="s">
        <v>93</v>
      </c>
      <c r="L4" s="41"/>
    </row>
    <row r="5" spans="1:12" ht="14.1" customHeight="1" thickBot="1">
      <c r="A5" s="49"/>
      <c r="B5" s="106" t="s">
        <v>120</v>
      </c>
      <c r="C5" s="107" t="s">
        <v>40</v>
      </c>
      <c r="D5" s="117">
        <f>SUM(D6,D16)</f>
        <v>0</v>
      </c>
      <c r="E5" s="117">
        <f t="shared" ref="E5:K5" si="0">SUM(E6,E16)</f>
        <v>0</v>
      </c>
      <c r="F5" s="117">
        <f t="shared" si="0"/>
        <v>0</v>
      </c>
      <c r="G5" s="117">
        <f t="shared" si="0"/>
        <v>0</v>
      </c>
      <c r="H5" s="117">
        <f t="shared" si="0"/>
        <v>0</v>
      </c>
      <c r="I5" s="117">
        <f t="shared" si="0"/>
        <v>0</v>
      </c>
      <c r="J5" s="117">
        <f t="shared" si="0"/>
        <v>0</v>
      </c>
      <c r="K5" s="118">
        <f t="shared" si="0"/>
        <v>0</v>
      </c>
      <c r="L5" s="41"/>
    </row>
    <row r="6" spans="1:12" ht="14.1" customHeight="1" thickTop="1">
      <c r="A6" s="340" t="s">
        <v>121</v>
      </c>
      <c r="B6" s="272" t="s">
        <v>122</v>
      </c>
      <c r="C6" s="273" t="s">
        <v>0</v>
      </c>
      <c r="D6" s="274">
        <f>SUM(D8,D14)</f>
        <v>0</v>
      </c>
      <c r="E6" s="274">
        <f t="shared" ref="E6:K6" si="1">SUM(E8,E14)</f>
        <v>0</v>
      </c>
      <c r="F6" s="274">
        <f t="shared" si="1"/>
        <v>0</v>
      </c>
      <c r="G6" s="274">
        <f t="shared" si="1"/>
        <v>0</v>
      </c>
      <c r="H6" s="274">
        <f t="shared" si="1"/>
        <v>0</v>
      </c>
      <c r="I6" s="274">
        <f t="shared" si="1"/>
        <v>0</v>
      </c>
      <c r="J6" s="274">
        <f t="shared" si="1"/>
        <v>0</v>
      </c>
      <c r="K6" s="275">
        <f t="shared" si="1"/>
        <v>0</v>
      </c>
      <c r="L6" s="42"/>
    </row>
    <row r="7" spans="1:12" ht="14.1" customHeight="1">
      <c r="A7" s="340"/>
      <c r="B7" s="108" t="s">
        <v>123</v>
      </c>
      <c r="C7" s="109" t="s">
        <v>0</v>
      </c>
      <c r="D7" s="119" t="s">
        <v>0</v>
      </c>
      <c r="E7" s="119"/>
      <c r="F7" s="119" t="s">
        <v>0</v>
      </c>
      <c r="G7" s="119"/>
      <c r="H7" s="119" t="s">
        <v>0</v>
      </c>
      <c r="I7" s="119"/>
      <c r="J7" s="119" t="s">
        <v>0</v>
      </c>
      <c r="K7" s="120"/>
      <c r="L7" s="43"/>
    </row>
    <row r="8" spans="1:12" ht="14.1" customHeight="1">
      <c r="A8" s="340"/>
      <c r="B8" s="110" t="s">
        <v>124</v>
      </c>
      <c r="C8" s="111" t="s">
        <v>0</v>
      </c>
      <c r="D8" s="121">
        <f t="shared" ref="D8" si="2">SUM(F8,H8,J8)</f>
        <v>0</v>
      </c>
      <c r="E8" s="121">
        <f t="shared" ref="E8" si="3">SUM(G8,I8,K8)</f>
        <v>0</v>
      </c>
      <c r="F8" s="121">
        <f>SUM(F9:F13)</f>
        <v>0</v>
      </c>
      <c r="G8" s="121">
        <f t="shared" ref="G8:K8" si="4">SUM(G9:G13)</f>
        <v>0</v>
      </c>
      <c r="H8" s="121">
        <f t="shared" si="4"/>
        <v>0</v>
      </c>
      <c r="I8" s="121">
        <f t="shared" si="4"/>
        <v>0</v>
      </c>
      <c r="J8" s="121">
        <f t="shared" si="4"/>
        <v>0</v>
      </c>
      <c r="K8" s="121">
        <f t="shared" si="4"/>
        <v>0</v>
      </c>
      <c r="L8" s="43"/>
    </row>
    <row r="9" spans="1:12" ht="14.1" customHeight="1">
      <c r="A9" s="340"/>
      <c r="B9" s="112" t="s">
        <v>125</v>
      </c>
      <c r="C9" s="280" t="s">
        <v>126</v>
      </c>
      <c r="D9" s="122"/>
      <c r="E9" s="122"/>
      <c r="F9" s="123"/>
      <c r="G9" s="122"/>
      <c r="H9" s="122"/>
      <c r="I9" s="122"/>
      <c r="J9" s="122"/>
      <c r="K9" s="124"/>
      <c r="L9" s="41"/>
    </row>
    <row r="10" spans="1:12" ht="14.1" customHeight="1">
      <c r="A10" s="340"/>
      <c r="B10" s="112" t="s">
        <v>127</v>
      </c>
      <c r="C10" s="280" t="s">
        <v>126</v>
      </c>
      <c r="D10" s="122"/>
      <c r="E10" s="122"/>
      <c r="F10" s="122"/>
      <c r="G10" s="122"/>
      <c r="H10" s="122"/>
      <c r="I10" s="122"/>
      <c r="J10" s="122"/>
      <c r="K10" s="124"/>
      <c r="L10" s="41"/>
    </row>
    <row r="11" spans="1:12" ht="14.1" customHeight="1">
      <c r="A11" s="340"/>
      <c r="B11" s="112" t="s">
        <v>128</v>
      </c>
      <c r="C11" s="280" t="s">
        <v>126</v>
      </c>
      <c r="D11" s="122"/>
      <c r="E11" s="122"/>
      <c r="F11" s="125"/>
      <c r="G11" s="125"/>
      <c r="H11" s="125"/>
      <c r="I11" s="125"/>
      <c r="J11" s="125"/>
      <c r="K11" s="126"/>
      <c r="L11" s="41"/>
    </row>
    <row r="12" spans="1:12" ht="14.1" customHeight="1">
      <c r="A12" s="340"/>
      <c r="B12" s="112" t="s">
        <v>129</v>
      </c>
      <c r="C12" s="280" t="s">
        <v>126</v>
      </c>
      <c r="D12" s="122"/>
      <c r="E12" s="122"/>
      <c r="F12" s="122"/>
      <c r="G12" s="122"/>
      <c r="H12" s="122"/>
      <c r="I12" s="122"/>
      <c r="J12" s="122"/>
      <c r="K12" s="124"/>
      <c r="L12" s="41"/>
    </row>
    <row r="13" spans="1:12" ht="14.1" customHeight="1">
      <c r="A13" s="340"/>
      <c r="B13" s="112" t="s">
        <v>130</v>
      </c>
      <c r="C13" s="280" t="s">
        <v>126</v>
      </c>
      <c r="D13" s="122"/>
      <c r="E13" s="122"/>
      <c r="F13" s="122"/>
      <c r="G13" s="122"/>
      <c r="H13" s="122"/>
      <c r="I13" s="122"/>
      <c r="J13" s="122"/>
      <c r="K13" s="124"/>
      <c r="L13" s="41"/>
    </row>
    <row r="14" spans="1:12" ht="14.1" customHeight="1">
      <c r="A14" s="340"/>
      <c r="B14" s="110" t="s">
        <v>131</v>
      </c>
      <c r="C14" s="111" t="s">
        <v>0</v>
      </c>
      <c r="D14" s="121">
        <f t="shared" ref="D14:D22" si="5">SUM(F14,H14,J14)</f>
        <v>0</v>
      </c>
      <c r="E14" s="121">
        <f t="shared" ref="E14:E22" si="6">SUM(G14,I14,K14)</f>
        <v>0</v>
      </c>
      <c r="F14" s="121">
        <f>F15</f>
        <v>0</v>
      </c>
      <c r="G14" s="121">
        <f t="shared" ref="G14:K14" si="7">G15</f>
        <v>0</v>
      </c>
      <c r="H14" s="121">
        <f t="shared" si="7"/>
        <v>0</v>
      </c>
      <c r="I14" s="121">
        <f t="shared" si="7"/>
        <v>0</v>
      </c>
      <c r="J14" s="121">
        <f t="shared" si="7"/>
        <v>0</v>
      </c>
      <c r="K14" s="121">
        <f t="shared" si="7"/>
        <v>0</v>
      </c>
      <c r="L14" s="45"/>
    </row>
    <row r="15" spans="1:12" ht="14.1" customHeight="1" thickBot="1">
      <c r="A15" s="340"/>
      <c r="B15" s="112" t="s">
        <v>129</v>
      </c>
      <c r="C15" s="280" t="s">
        <v>126</v>
      </c>
      <c r="D15" s="127"/>
      <c r="E15" s="122"/>
      <c r="F15" s="128"/>
      <c r="G15" s="128"/>
      <c r="H15" s="128"/>
      <c r="I15" s="128"/>
      <c r="J15" s="128"/>
      <c r="K15" s="129"/>
      <c r="L15" s="44"/>
    </row>
    <row r="16" spans="1:12" ht="14.1" customHeight="1" thickTop="1">
      <c r="A16" s="341" t="s">
        <v>132</v>
      </c>
      <c r="B16" s="276" t="s">
        <v>122</v>
      </c>
      <c r="C16" s="277" t="s">
        <v>0</v>
      </c>
      <c r="D16" s="278">
        <f t="shared" si="5"/>
        <v>0</v>
      </c>
      <c r="E16" s="278">
        <f t="shared" si="6"/>
        <v>0</v>
      </c>
      <c r="F16" s="278">
        <f>SUM(F18,F22)</f>
        <v>0</v>
      </c>
      <c r="G16" s="278">
        <f t="shared" ref="G16:K16" si="8">SUM(G18,G22)</f>
        <v>0</v>
      </c>
      <c r="H16" s="278">
        <f t="shared" si="8"/>
        <v>0</v>
      </c>
      <c r="I16" s="278">
        <f t="shared" si="8"/>
        <v>0</v>
      </c>
      <c r="J16" s="278">
        <f t="shared" si="8"/>
        <v>0</v>
      </c>
      <c r="K16" s="279">
        <f t="shared" si="8"/>
        <v>0</v>
      </c>
      <c r="L16" s="46"/>
    </row>
    <row r="17" spans="1:12" ht="14.1" customHeight="1">
      <c r="A17" s="340"/>
      <c r="B17" s="108" t="s">
        <v>123</v>
      </c>
      <c r="C17" s="105" t="s">
        <v>0</v>
      </c>
      <c r="D17" s="130" t="s">
        <v>0</v>
      </c>
      <c r="E17" s="130"/>
      <c r="F17" s="130" t="s">
        <v>0</v>
      </c>
      <c r="G17" s="130"/>
      <c r="H17" s="130" t="s">
        <v>0</v>
      </c>
      <c r="I17" s="130"/>
      <c r="J17" s="130" t="s">
        <v>136</v>
      </c>
      <c r="K17" s="131"/>
      <c r="L17" s="46"/>
    </row>
    <row r="18" spans="1:12" ht="14.1" customHeight="1">
      <c r="A18" s="340"/>
      <c r="B18" s="110" t="s">
        <v>131</v>
      </c>
      <c r="C18" s="113" t="s">
        <v>0</v>
      </c>
      <c r="D18" s="132">
        <f t="shared" si="5"/>
        <v>0</v>
      </c>
      <c r="E18" s="132">
        <f t="shared" si="6"/>
        <v>0</v>
      </c>
      <c r="F18" s="132">
        <f>SUM(F19:F21)</f>
        <v>0</v>
      </c>
      <c r="G18" s="132">
        <f t="shared" ref="G18:K18" si="9">SUM(G19:G21)</f>
        <v>0</v>
      </c>
      <c r="H18" s="132">
        <f t="shared" si="9"/>
        <v>0</v>
      </c>
      <c r="I18" s="132">
        <f t="shared" si="9"/>
        <v>0</v>
      </c>
      <c r="J18" s="132">
        <f t="shared" si="9"/>
        <v>0</v>
      </c>
      <c r="K18" s="121">
        <f t="shared" si="9"/>
        <v>0</v>
      </c>
      <c r="L18" s="46"/>
    </row>
    <row r="19" spans="1:12" ht="14.1" customHeight="1">
      <c r="A19" s="340"/>
      <c r="B19" s="114" t="s">
        <v>133</v>
      </c>
      <c r="C19" s="280" t="s">
        <v>126</v>
      </c>
      <c r="D19" s="133"/>
      <c r="E19" s="133"/>
      <c r="F19" s="133"/>
      <c r="G19" s="133"/>
      <c r="H19" s="133"/>
      <c r="I19" s="133"/>
      <c r="J19" s="133"/>
      <c r="K19" s="134"/>
      <c r="L19" s="41"/>
    </row>
    <row r="20" spans="1:12" ht="14.1" customHeight="1">
      <c r="A20" s="340"/>
      <c r="B20" s="112" t="s">
        <v>134</v>
      </c>
      <c r="C20" s="280" t="s">
        <v>126</v>
      </c>
      <c r="D20" s="133"/>
      <c r="E20" s="133"/>
      <c r="F20" s="133"/>
      <c r="G20" s="133"/>
      <c r="H20" s="133"/>
      <c r="I20" s="133"/>
      <c r="J20" s="133"/>
      <c r="K20" s="134"/>
      <c r="L20" s="41"/>
    </row>
    <row r="21" spans="1:12" ht="14.1" customHeight="1">
      <c r="A21" s="340"/>
      <c r="B21" s="112" t="s">
        <v>135</v>
      </c>
      <c r="C21" s="280" t="s">
        <v>126</v>
      </c>
      <c r="D21" s="135"/>
      <c r="E21" s="133"/>
      <c r="F21" s="133"/>
      <c r="G21" s="133"/>
      <c r="H21" s="133"/>
      <c r="I21" s="133"/>
      <c r="J21" s="133"/>
      <c r="K21" s="134"/>
      <c r="L21" s="44"/>
    </row>
    <row r="22" spans="1:12" ht="14.1" customHeight="1">
      <c r="A22" s="340"/>
      <c r="B22" s="234" t="s">
        <v>326</v>
      </c>
      <c r="C22" s="115" t="s">
        <v>0</v>
      </c>
      <c r="D22" s="136">
        <f t="shared" si="5"/>
        <v>0</v>
      </c>
      <c r="E22" s="136">
        <f t="shared" si="6"/>
        <v>0</v>
      </c>
      <c r="F22" s="136">
        <f>SUM(F23:F25)</f>
        <v>0</v>
      </c>
      <c r="G22" s="136">
        <f t="shared" ref="G22:K22" si="10">SUM(G23:G25)</f>
        <v>0</v>
      </c>
      <c r="H22" s="136">
        <f t="shared" si="10"/>
        <v>0</v>
      </c>
      <c r="I22" s="136">
        <f t="shared" si="10"/>
        <v>0</v>
      </c>
      <c r="J22" s="136">
        <f t="shared" si="10"/>
        <v>0</v>
      </c>
      <c r="K22" s="137">
        <f t="shared" si="10"/>
        <v>0</v>
      </c>
      <c r="L22" s="44"/>
    </row>
    <row r="23" spans="1:12" ht="14.1" customHeight="1">
      <c r="A23" s="340"/>
      <c r="B23" s="114" t="s">
        <v>133</v>
      </c>
      <c r="C23" s="280" t="s">
        <v>126</v>
      </c>
      <c r="D23" s="135"/>
      <c r="E23" s="133"/>
      <c r="F23" s="135"/>
      <c r="G23" s="135"/>
      <c r="H23" s="133"/>
      <c r="I23" s="133"/>
      <c r="J23" s="133"/>
      <c r="K23" s="134"/>
      <c r="L23" s="44"/>
    </row>
    <row r="24" spans="1:12" ht="14.1" customHeight="1">
      <c r="A24" s="340"/>
      <c r="B24" s="112" t="s">
        <v>134</v>
      </c>
      <c r="C24" s="280" t="s">
        <v>126</v>
      </c>
      <c r="D24" s="135"/>
      <c r="E24" s="133"/>
      <c r="F24" s="135"/>
      <c r="G24" s="135"/>
      <c r="H24" s="133"/>
      <c r="I24" s="133"/>
      <c r="J24" s="133"/>
      <c r="K24" s="134"/>
      <c r="L24" s="44"/>
    </row>
    <row r="25" spans="1:12" ht="14.1" customHeight="1" thickBot="1">
      <c r="A25" s="342"/>
      <c r="B25" s="116" t="s">
        <v>135</v>
      </c>
      <c r="C25" s="281" t="s">
        <v>126</v>
      </c>
      <c r="D25" s="138"/>
      <c r="E25" s="139"/>
      <c r="F25" s="138"/>
      <c r="G25" s="138"/>
      <c r="H25" s="138"/>
      <c r="I25" s="138"/>
      <c r="J25" s="138"/>
      <c r="K25" s="140"/>
      <c r="L25" s="41"/>
    </row>
  </sheetData>
  <mergeCells count="11">
    <mergeCell ref="A6:A15"/>
    <mergeCell ref="A16:A25"/>
    <mergeCell ref="A1:K1"/>
    <mergeCell ref="A2:A4"/>
    <mergeCell ref="B2:B4"/>
    <mergeCell ref="C2:C4"/>
    <mergeCell ref="D2:K2"/>
    <mergeCell ref="D3:E3"/>
    <mergeCell ref="F3:G3"/>
    <mergeCell ref="H3:I3"/>
    <mergeCell ref="J3:K3"/>
  </mergeCells>
  <phoneticPr fontId="1" type="noConversion"/>
  <pageMargins left="0.70866141732283472" right="4.05" top="0.6692913385826772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6"/>
  <sheetViews>
    <sheetView zoomScaleNormal="100" workbookViewId="0">
      <selection activeCell="H21" sqref="H21"/>
    </sheetView>
  </sheetViews>
  <sheetFormatPr defaultRowHeight="12"/>
  <cols>
    <col min="1" max="1" width="5.875" style="5" customWidth="1"/>
    <col min="2" max="2" width="9.375" style="5" customWidth="1"/>
    <col min="3" max="3" width="7.25" style="27" customWidth="1"/>
    <col min="4" max="4" width="6.625" style="27" customWidth="1"/>
    <col min="5" max="5" width="12.625" style="5" customWidth="1"/>
    <col min="6" max="6" width="1.5" style="5" customWidth="1"/>
    <col min="7" max="7" width="9.25" style="5" customWidth="1"/>
    <col min="8" max="8" width="12.5" style="5" customWidth="1"/>
    <col min="9" max="9" width="7.75" style="27" customWidth="1"/>
    <col min="10" max="10" width="6.875" style="27" customWidth="1"/>
    <col min="11" max="11" width="11.75" style="5" customWidth="1"/>
    <col min="12" max="16384" width="9" style="5"/>
  </cols>
  <sheetData>
    <row r="1" spans="1:14" ht="19.5" thickBot="1">
      <c r="A1" s="359" t="s">
        <v>359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</row>
    <row r="2" spans="1:14" ht="15.75" customHeight="1">
      <c r="A2" s="30" t="s">
        <v>11</v>
      </c>
      <c r="B2" s="31" t="s">
        <v>27</v>
      </c>
      <c r="C2" s="32" t="s">
        <v>28</v>
      </c>
      <c r="D2" s="32" t="s">
        <v>13</v>
      </c>
      <c r="E2" s="33" t="s">
        <v>29</v>
      </c>
      <c r="F2" s="175"/>
      <c r="G2" s="30" t="s">
        <v>11</v>
      </c>
      <c r="H2" s="31" t="s">
        <v>27</v>
      </c>
      <c r="I2" s="32" t="s">
        <v>28</v>
      </c>
      <c r="J2" s="32" t="s">
        <v>13</v>
      </c>
      <c r="K2" s="33" t="s">
        <v>29</v>
      </c>
    </row>
    <row r="3" spans="1:14" ht="15.75" customHeight="1">
      <c r="A3" s="296" t="s">
        <v>71</v>
      </c>
      <c r="B3" s="297" t="s">
        <v>330</v>
      </c>
      <c r="C3" s="298">
        <f>SUM(C4:C12,I3:I12)</f>
        <v>0</v>
      </c>
      <c r="D3" s="298">
        <f>SUM(D4:D12,J3:J12)</f>
        <v>0</v>
      </c>
      <c r="E3" s="299" t="s">
        <v>40</v>
      </c>
      <c r="F3" s="173"/>
      <c r="G3" s="360" t="s">
        <v>334</v>
      </c>
      <c r="H3" s="253" t="s">
        <v>335</v>
      </c>
      <c r="I3" s="170"/>
      <c r="J3" s="170"/>
      <c r="K3" s="151" t="s">
        <v>63</v>
      </c>
    </row>
    <row r="4" spans="1:14" ht="13.5" customHeight="1">
      <c r="A4" s="356" t="s">
        <v>331</v>
      </c>
      <c r="B4" s="250" t="s">
        <v>9</v>
      </c>
      <c r="C4" s="170"/>
      <c r="D4" s="170"/>
      <c r="E4" s="151" t="s">
        <v>46</v>
      </c>
      <c r="F4" s="174"/>
      <c r="G4" s="361"/>
      <c r="H4" s="251" t="s">
        <v>336</v>
      </c>
      <c r="I4" s="172"/>
      <c r="J4" s="172"/>
      <c r="K4" s="152" t="s">
        <v>63</v>
      </c>
    </row>
    <row r="5" spans="1:14" ht="13.5" customHeight="1">
      <c r="A5" s="357"/>
      <c r="B5" s="250" t="s">
        <v>31</v>
      </c>
      <c r="C5" s="170"/>
      <c r="D5" s="170"/>
      <c r="E5" s="151" t="s">
        <v>63</v>
      </c>
      <c r="F5" s="174"/>
      <c r="G5" s="362"/>
      <c r="H5" s="251" t="s">
        <v>337</v>
      </c>
      <c r="I5" s="170"/>
      <c r="J5" s="170"/>
      <c r="K5" s="151" t="s">
        <v>63</v>
      </c>
    </row>
    <row r="6" spans="1:14" ht="13.5" customHeight="1">
      <c r="A6" s="357"/>
      <c r="B6" s="251" t="s">
        <v>32</v>
      </c>
      <c r="C6" s="170"/>
      <c r="D6" s="170"/>
      <c r="E6" s="151" t="s">
        <v>46</v>
      </c>
      <c r="F6" s="174"/>
      <c r="G6" s="254" t="s">
        <v>34</v>
      </c>
      <c r="H6" s="251" t="s">
        <v>338</v>
      </c>
      <c r="I6" s="170"/>
      <c r="J6" s="170"/>
      <c r="K6" s="151" t="s">
        <v>63</v>
      </c>
    </row>
    <row r="7" spans="1:14" ht="13.5" customHeight="1">
      <c r="A7" s="357"/>
      <c r="B7" s="251" t="s">
        <v>33</v>
      </c>
      <c r="C7" s="170"/>
      <c r="D7" s="170"/>
      <c r="E7" s="151" t="s">
        <v>63</v>
      </c>
      <c r="F7" s="174"/>
      <c r="G7" s="360" t="s">
        <v>10</v>
      </c>
      <c r="H7" s="251" t="s">
        <v>36</v>
      </c>
      <c r="I7" s="170"/>
      <c r="J7" s="170"/>
      <c r="K7" s="151" t="s">
        <v>63</v>
      </c>
    </row>
    <row r="8" spans="1:14" ht="13.5" customHeight="1">
      <c r="A8" s="357"/>
      <c r="B8" s="251" t="s">
        <v>35</v>
      </c>
      <c r="C8" s="170"/>
      <c r="D8" s="170"/>
      <c r="E8" s="151" t="s">
        <v>63</v>
      </c>
      <c r="F8" s="174"/>
      <c r="G8" s="362"/>
      <c r="H8" s="251" t="s">
        <v>38</v>
      </c>
      <c r="I8" s="170"/>
      <c r="J8" s="170"/>
      <c r="K8" s="151" t="s">
        <v>63</v>
      </c>
    </row>
    <row r="9" spans="1:14" ht="13.5" customHeight="1">
      <c r="A9" s="357"/>
      <c r="B9" s="251" t="s">
        <v>37</v>
      </c>
      <c r="C9" s="170"/>
      <c r="D9" s="170"/>
      <c r="E9" s="151" t="s">
        <v>63</v>
      </c>
      <c r="F9" s="174"/>
      <c r="G9" s="360" t="s">
        <v>30</v>
      </c>
      <c r="H9" s="255" t="s">
        <v>339</v>
      </c>
      <c r="I9" s="170"/>
      <c r="J9" s="170"/>
      <c r="K9" s="151" t="s">
        <v>63</v>
      </c>
    </row>
    <row r="10" spans="1:14" ht="13.5" customHeight="1">
      <c r="A10" s="357"/>
      <c r="B10" s="251" t="s">
        <v>39</v>
      </c>
      <c r="C10" s="170"/>
      <c r="D10" s="170"/>
      <c r="E10" s="151" t="s">
        <v>63</v>
      </c>
      <c r="F10" s="174"/>
      <c r="G10" s="362"/>
      <c r="H10" s="251" t="s">
        <v>340</v>
      </c>
      <c r="I10" s="170"/>
      <c r="J10" s="170"/>
      <c r="K10" s="151" t="s">
        <v>63</v>
      </c>
    </row>
    <row r="11" spans="1:14" ht="13.5" customHeight="1">
      <c r="A11" s="357"/>
      <c r="B11" s="251" t="s">
        <v>332</v>
      </c>
      <c r="C11" s="170"/>
      <c r="D11" s="170"/>
      <c r="E11" s="151" t="s">
        <v>63</v>
      </c>
      <c r="F11" s="174"/>
      <c r="G11" s="363" t="s">
        <v>341</v>
      </c>
      <c r="H11" s="251" t="s">
        <v>342</v>
      </c>
      <c r="I11" s="170"/>
      <c r="J11" s="170"/>
      <c r="K11" s="151" t="s">
        <v>63</v>
      </c>
    </row>
    <row r="12" spans="1:14" ht="13.5" customHeight="1" thickBot="1">
      <c r="A12" s="358"/>
      <c r="B12" s="252" t="s">
        <v>333</v>
      </c>
      <c r="C12" s="171"/>
      <c r="D12" s="171"/>
      <c r="E12" s="169" t="s">
        <v>63</v>
      </c>
      <c r="F12" s="235"/>
      <c r="G12" s="364"/>
      <c r="H12" s="256" t="s">
        <v>343</v>
      </c>
      <c r="I12" s="171"/>
      <c r="J12" s="171"/>
      <c r="K12" s="169" t="s">
        <v>63</v>
      </c>
    </row>
    <row r="14" spans="1:14" ht="13.5">
      <c r="A14" s="28"/>
    </row>
    <row r="16" spans="1:14">
      <c r="N16" s="27"/>
    </row>
  </sheetData>
  <mergeCells count="6">
    <mergeCell ref="A4:A12"/>
    <mergeCell ref="A1:K1"/>
    <mergeCell ref="G3:G5"/>
    <mergeCell ref="G7:G8"/>
    <mergeCell ref="G9:G10"/>
    <mergeCell ref="G11:G12"/>
  </mergeCells>
  <phoneticPr fontId="1" type="noConversion"/>
  <pageMargins left="0.70866141732283472" right="4.0551181102362204" top="5.1574803149606305" bottom="0.4724409448818898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H37" sqref="H37"/>
    </sheetView>
  </sheetViews>
  <sheetFormatPr defaultRowHeight="14.25"/>
  <cols>
    <col min="1" max="1" width="20.75" customWidth="1"/>
    <col min="2" max="2" width="4.5" customWidth="1"/>
    <col min="3" max="3" width="5.25" customWidth="1"/>
    <col min="4" max="4" width="6.5" customWidth="1"/>
  </cols>
  <sheetData>
    <row r="1" spans="1:4" ht="19.5" customHeight="1" thickBot="1">
      <c r="A1" s="365" t="s">
        <v>358</v>
      </c>
      <c r="B1" s="365"/>
      <c r="C1" s="365"/>
      <c r="D1" s="365"/>
    </row>
    <row r="2" spans="1:4">
      <c r="A2" s="245" t="s">
        <v>284</v>
      </c>
      <c r="B2" s="243" t="s">
        <v>285</v>
      </c>
      <c r="C2" s="243" t="s">
        <v>92</v>
      </c>
      <c r="D2" s="244" t="s">
        <v>13</v>
      </c>
    </row>
    <row r="3" spans="1:4" ht="14.1" customHeight="1">
      <c r="A3" s="300" t="s">
        <v>286</v>
      </c>
      <c r="B3" s="301"/>
      <c r="C3" s="302">
        <f>SUM(C4:C10)</f>
        <v>0</v>
      </c>
      <c r="D3" s="303">
        <f>SUM(D4:D10)</f>
        <v>0</v>
      </c>
    </row>
    <row r="4" spans="1:4" ht="14.1" customHeight="1">
      <c r="A4" s="102" t="s">
        <v>287</v>
      </c>
      <c r="B4" s="156" t="s">
        <v>288</v>
      </c>
      <c r="C4" s="154"/>
      <c r="D4" s="155"/>
    </row>
    <row r="5" spans="1:4" s="144" customFormat="1" ht="14.1" customHeight="1">
      <c r="A5" s="102" t="s">
        <v>301</v>
      </c>
      <c r="B5" s="156" t="s">
        <v>288</v>
      </c>
      <c r="C5" s="154"/>
      <c r="D5" s="155"/>
    </row>
    <row r="6" spans="1:4" ht="14.1" customHeight="1">
      <c r="A6" s="102" t="s">
        <v>289</v>
      </c>
      <c r="B6" s="156" t="s">
        <v>288</v>
      </c>
      <c r="C6" s="154"/>
      <c r="D6" s="155"/>
    </row>
    <row r="7" spans="1:4" ht="14.1" customHeight="1">
      <c r="A7" s="102" t="s">
        <v>290</v>
      </c>
      <c r="B7" s="156" t="s">
        <v>288</v>
      </c>
      <c r="C7" s="154"/>
      <c r="D7" s="155"/>
    </row>
    <row r="8" spans="1:4" ht="14.1" customHeight="1">
      <c r="A8" s="102" t="s">
        <v>291</v>
      </c>
      <c r="B8" s="156" t="s">
        <v>288</v>
      </c>
      <c r="C8" s="154"/>
      <c r="D8" s="155"/>
    </row>
    <row r="9" spans="1:4" ht="14.1" customHeight="1">
      <c r="A9" s="102" t="s">
        <v>292</v>
      </c>
      <c r="B9" s="156" t="s">
        <v>288</v>
      </c>
      <c r="C9" s="154"/>
      <c r="D9" s="155"/>
    </row>
    <row r="10" spans="1:4" ht="14.1" customHeight="1" thickBot="1">
      <c r="A10" s="103" t="s">
        <v>293</v>
      </c>
      <c r="B10" s="104" t="s">
        <v>288</v>
      </c>
      <c r="C10" s="165"/>
      <c r="D10" s="166"/>
    </row>
    <row r="13" spans="1:4">
      <c r="D13" s="144"/>
    </row>
  </sheetData>
  <mergeCells count="1">
    <mergeCell ref="A1:D1"/>
  </mergeCells>
  <phoneticPr fontId="44" type="noConversion"/>
  <printOptions horizontalCentered="1"/>
  <pageMargins left="8.1496062992125982" right="0.70866141732283472" top="0.74803149606299213" bottom="0.74803149606299213" header="0.43307086614173229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7"/>
  <sheetViews>
    <sheetView zoomScaleNormal="100" workbookViewId="0">
      <selection activeCell="D12" sqref="D12"/>
    </sheetView>
  </sheetViews>
  <sheetFormatPr defaultRowHeight="18.75"/>
  <cols>
    <col min="1" max="1" width="14.125" style="6" customWidth="1"/>
    <col min="2" max="2" width="10.125" style="6" customWidth="1"/>
    <col min="3" max="3" width="11.5" style="6" customWidth="1"/>
    <col min="4" max="16384" width="9" style="6"/>
  </cols>
  <sheetData>
    <row r="1" spans="1:3" s="3" customFormat="1">
      <c r="A1" s="366" t="s">
        <v>360</v>
      </c>
      <c r="B1" s="366"/>
      <c r="C1" s="366"/>
    </row>
    <row r="2" spans="1:3" s="3" customFormat="1" ht="1.5" customHeight="1" thickBot="1">
      <c r="A2" s="4"/>
      <c r="B2" s="5"/>
      <c r="C2" s="5"/>
    </row>
    <row r="3" spans="1:3" s="21" customFormat="1" ht="15.75" customHeight="1">
      <c r="A3" s="38" t="s">
        <v>72</v>
      </c>
      <c r="B3" s="39" t="s">
        <v>73</v>
      </c>
      <c r="C3" s="40" t="s">
        <v>74</v>
      </c>
    </row>
    <row r="4" spans="1:3" s="21" customFormat="1" ht="12.95" customHeight="1">
      <c r="A4" s="300" t="s">
        <v>70</v>
      </c>
      <c r="B4" s="302">
        <f>SUM(B5:B15)</f>
        <v>0</v>
      </c>
      <c r="C4" s="304">
        <f>SUM(C5:C15)</f>
        <v>0</v>
      </c>
    </row>
    <row r="5" spans="1:3" s="21" customFormat="1" ht="12.95" customHeight="1">
      <c r="A5" s="22" t="s">
        <v>54</v>
      </c>
      <c r="B5" s="18"/>
      <c r="C5" s="19"/>
    </row>
    <row r="6" spans="1:3" s="21" customFormat="1" ht="12.95" customHeight="1">
      <c r="A6" s="22" t="s">
        <v>55</v>
      </c>
      <c r="B6" s="18"/>
      <c r="C6" s="19"/>
    </row>
    <row r="7" spans="1:3" s="21" customFormat="1" ht="12.95" customHeight="1">
      <c r="A7" s="22" t="s">
        <v>48</v>
      </c>
      <c r="B7" s="18"/>
      <c r="C7" s="19"/>
    </row>
    <row r="8" spans="1:3" s="21" customFormat="1" ht="12.95" customHeight="1">
      <c r="A8" s="22" t="s">
        <v>56</v>
      </c>
      <c r="B8" s="18"/>
      <c r="C8" s="19"/>
    </row>
    <row r="9" spans="1:3" s="21" customFormat="1" ht="12.95" customHeight="1">
      <c r="A9" s="22" t="s">
        <v>57</v>
      </c>
      <c r="B9" s="18"/>
      <c r="C9" s="19"/>
    </row>
    <row r="10" spans="1:3" s="21" customFormat="1" ht="12.95" customHeight="1">
      <c r="A10" s="22" t="s">
        <v>47</v>
      </c>
      <c r="B10" s="18"/>
      <c r="C10" s="19"/>
    </row>
    <row r="11" spans="1:3" s="21" customFormat="1" ht="12.95" customHeight="1">
      <c r="A11" s="22" t="s">
        <v>58</v>
      </c>
      <c r="B11" s="18"/>
      <c r="C11" s="19"/>
    </row>
    <row r="12" spans="1:3" s="21" customFormat="1" ht="12.95" customHeight="1">
      <c r="A12" s="22" t="s">
        <v>59</v>
      </c>
      <c r="B12" s="18"/>
      <c r="C12" s="19"/>
    </row>
    <row r="13" spans="1:3" s="21" customFormat="1" ht="12.95" customHeight="1">
      <c r="A13" s="22" t="s">
        <v>60</v>
      </c>
      <c r="B13" s="18"/>
      <c r="C13" s="19"/>
    </row>
    <row r="14" spans="1:3" s="21" customFormat="1" ht="12.95" customHeight="1">
      <c r="A14" s="22" t="s">
        <v>61</v>
      </c>
      <c r="B14" s="18"/>
      <c r="C14" s="19"/>
    </row>
    <row r="15" spans="1:3" s="21" customFormat="1" ht="12.95" customHeight="1" thickBot="1">
      <c r="A15" s="24" t="s">
        <v>62</v>
      </c>
      <c r="B15" s="25"/>
      <c r="C15" s="26"/>
    </row>
    <row r="17" spans="1:3">
      <c r="A17" s="28"/>
      <c r="C17" s="147"/>
    </row>
  </sheetData>
  <mergeCells count="1">
    <mergeCell ref="A1:C1"/>
  </mergeCells>
  <phoneticPr fontId="1" type="noConversion"/>
  <printOptions horizontalCentered="1"/>
  <pageMargins left="8.1496062992125982" right="0.70866141732283472" top="2.7165354330708662" bottom="0.98425196850393704" header="0.6692913385826772" footer="0.51181102362204722"/>
  <pageSetup paperSize="9" scale="9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F15" sqref="F15"/>
    </sheetView>
  </sheetViews>
  <sheetFormatPr defaultRowHeight="18.75"/>
  <cols>
    <col min="1" max="1" width="12.125" style="6" customWidth="1"/>
    <col min="2" max="2" width="6.75" style="6" customWidth="1"/>
    <col min="3" max="3" width="7" style="6" customWidth="1"/>
    <col min="4" max="4" width="11.125" style="6" customWidth="1"/>
    <col min="5" max="16384" width="9" style="6"/>
  </cols>
  <sheetData>
    <row r="1" spans="1:5" s="3" customFormat="1">
      <c r="A1" s="366" t="s">
        <v>361</v>
      </c>
      <c r="B1" s="366"/>
      <c r="C1" s="366"/>
      <c r="D1" s="366"/>
    </row>
    <row r="2" spans="1:5" s="3" customFormat="1" ht="1.5" customHeight="1" thickBot="1">
      <c r="A2" s="4"/>
      <c r="B2" s="5"/>
      <c r="C2" s="5"/>
    </row>
    <row r="3" spans="1:5">
      <c r="A3" s="141" t="s">
        <v>295</v>
      </c>
      <c r="B3" s="142" t="s">
        <v>73</v>
      </c>
      <c r="C3" s="143" t="s">
        <v>296</v>
      </c>
      <c r="D3" s="143" t="s">
        <v>297</v>
      </c>
    </row>
    <row r="4" spans="1:5" ht="15" customHeight="1">
      <c r="A4" s="305" t="s">
        <v>69</v>
      </c>
      <c r="B4" s="302">
        <f>SUM(B5:B11)</f>
        <v>0</v>
      </c>
      <c r="C4" s="304">
        <f>SUM(C5:C11)</f>
        <v>0</v>
      </c>
      <c r="D4" s="304" t="s">
        <v>64</v>
      </c>
    </row>
    <row r="5" spans="1:5" ht="14.1" customHeight="1">
      <c r="A5" s="23" t="s">
        <v>49</v>
      </c>
      <c r="B5" s="18"/>
      <c r="C5" s="19"/>
      <c r="D5" s="17" t="s">
        <v>41</v>
      </c>
    </row>
    <row r="6" spans="1:5" ht="26.25" customHeight="1">
      <c r="A6" s="23" t="s">
        <v>50</v>
      </c>
      <c r="B6" s="18"/>
      <c r="C6" s="19"/>
      <c r="D6" s="20" t="s">
        <v>42</v>
      </c>
    </row>
    <row r="7" spans="1:5" ht="14.1" customHeight="1">
      <c r="A7" s="23" t="s">
        <v>51</v>
      </c>
      <c r="B7" s="18"/>
      <c r="C7" s="19"/>
      <c r="D7" s="17" t="s">
        <v>43</v>
      </c>
    </row>
    <row r="8" spans="1:5" ht="14.1" customHeight="1">
      <c r="A8" s="23" t="s">
        <v>52</v>
      </c>
      <c r="B8" s="18"/>
      <c r="C8" s="19"/>
      <c r="D8" s="17" t="s">
        <v>45</v>
      </c>
    </row>
    <row r="9" spans="1:5" ht="14.1" customHeight="1">
      <c r="A9" s="23" t="s">
        <v>53</v>
      </c>
      <c r="B9" s="18"/>
      <c r="C9" s="19"/>
      <c r="D9" s="17" t="s">
        <v>44</v>
      </c>
    </row>
    <row r="10" spans="1:5" s="147" customFormat="1" ht="14.1" customHeight="1">
      <c r="A10" s="230" t="s">
        <v>302</v>
      </c>
      <c r="B10" s="231"/>
      <c r="C10" s="232"/>
      <c r="D10" s="233" t="s">
        <v>304</v>
      </c>
    </row>
    <row r="11" spans="1:5" ht="14.1" customHeight="1" thickBot="1">
      <c r="A11" s="167" t="s">
        <v>303</v>
      </c>
      <c r="B11" s="25"/>
      <c r="C11" s="26"/>
      <c r="D11" s="168" t="s">
        <v>305</v>
      </c>
    </row>
    <row r="12" spans="1:5" ht="15.95" customHeight="1"/>
    <row r="13" spans="1:5">
      <c r="A13" s="28"/>
    </row>
    <row r="15" spans="1:5">
      <c r="E15" s="147"/>
    </row>
  </sheetData>
  <mergeCells count="1">
    <mergeCell ref="A1:D1"/>
  </mergeCells>
  <phoneticPr fontId="1" type="noConversion"/>
  <printOptions horizontalCentered="1"/>
  <pageMargins left="8.1496062992125982" right="0.70866141732283472" top="5.3543307086614176" bottom="0.70866141732283472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9"/>
  <sheetViews>
    <sheetView zoomScaleNormal="100" workbookViewId="0">
      <selection activeCell="D42" sqref="D42"/>
    </sheetView>
  </sheetViews>
  <sheetFormatPr defaultRowHeight="13.5"/>
  <cols>
    <col min="1" max="1" width="13.875" style="7" customWidth="1"/>
    <col min="2" max="2" width="9" style="8"/>
    <col min="3" max="3" width="9" style="9"/>
    <col min="4" max="4" width="7.75" style="10" customWidth="1"/>
    <col min="5" max="5" width="1.125" style="10" customWidth="1"/>
    <col min="6" max="6" width="13" style="10" customWidth="1"/>
    <col min="7" max="7" width="9" style="7"/>
    <col min="8" max="8" width="9" style="8"/>
    <col min="9" max="9" width="8.125" style="9" customWidth="1"/>
    <col min="10" max="10" width="1.25" style="10" customWidth="1"/>
    <col min="11" max="11" width="13.125" style="10" customWidth="1"/>
    <col min="12" max="12" width="9" style="10"/>
    <col min="13" max="13" width="9" style="7"/>
    <col min="14" max="14" width="7.75" style="8" customWidth="1"/>
    <col min="15" max="15" width="1.125" style="9" customWidth="1"/>
    <col min="16" max="16" width="14.125" style="10" customWidth="1"/>
    <col min="17" max="18" width="9" style="10"/>
    <col min="19" max="19" width="8.125" style="7" customWidth="1"/>
    <col min="20" max="20" width="9" style="7"/>
    <col min="21" max="21" width="9" style="9"/>
    <col min="22" max="23" width="9" style="10"/>
    <col min="24" max="16384" width="9" style="7"/>
  </cols>
  <sheetData>
    <row r="1" spans="1:19" ht="21" thickBot="1">
      <c r="A1" s="367" t="s">
        <v>376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</row>
    <row r="2" spans="1:19" ht="30">
      <c r="A2" s="69" t="s">
        <v>66</v>
      </c>
      <c r="B2" s="69" t="s">
        <v>213</v>
      </c>
      <c r="C2" s="70" t="s">
        <v>327</v>
      </c>
      <c r="D2" s="72" t="s">
        <v>214</v>
      </c>
      <c r="E2" s="65"/>
      <c r="F2" s="71" t="s">
        <v>66</v>
      </c>
      <c r="G2" s="69" t="s">
        <v>213</v>
      </c>
      <c r="H2" s="70" t="s">
        <v>327</v>
      </c>
      <c r="I2" s="72" t="s">
        <v>214</v>
      </c>
      <c r="J2" s="65"/>
      <c r="K2" s="71" t="s">
        <v>66</v>
      </c>
      <c r="L2" s="69" t="s">
        <v>213</v>
      </c>
      <c r="M2" s="70" t="s">
        <v>327</v>
      </c>
      <c r="N2" s="72" t="s">
        <v>214</v>
      </c>
      <c r="O2" s="65"/>
      <c r="P2" s="71" t="s">
        <v>66</v>
      </c>
      <c r="Q2" s="69" t="s">
        <v>213</v>
      </c>
      <c r="R2" s="70" t="s">
        <v>328</v>
      </c>
      <c r="S2" s="72" t="s">
        <v>214</v>
      </c>
    </row>
    <row r="3" spans="1:19" ht="13.5" customHeight="1">
      <c r="A3" s="95" t="s">
        <v>139</v>
      </c>
      <c r="B3" s="96"/>
      <c r="C3" s="96"/>
      <c r="D3" s="101"/>
      <c r="E3" s="54"/>
      <c r="F3" s="312" t="s">
        <v>68</v>
      </c>
      <c r="G3" s="313"/>
      <c r="H3" s="313"/>
      <c r="I3" s="314"/>
      <c r="J3" s="54"/>
      <c r="K3" s="257" t="s">
        <v>215</v>
      </c>
      <c r="L3" s="205"/>
      <c r="M3" s="205"/>
      <c r="N3" s="258"/>
      <c r="O3" s="54"/>
      <c r="P3" s="81" t="s">
        <v>216</v>
      </c>
      <c r="Q3" s="66"/>
      <c r="R3" s="66"/>
      <c r="S3" s="74"/>
    </row>
    <row r="4" spans="1:19" ht="13.5" customHeight="1">
      <c r="A4" s="312" t="s">
        <v>67</v>
      </c>
      <c r="B4" s="313"/>
      <c r="C4" s="313"/>
      <c r="D4" s="314"/>
      <c r="E4" s="55"/>
      <c r="F4" s="306" t="s">
        <v>140</v>
      </c>
      <c r="G4" s="307"/>
      <c r="H4" s="307"/>
      <c r="I4" s="308"/>
      <c r="J4" s="54"/>
      <c r="K4" s="263" t="s">
        <v>217</v>
      </c>
      <c r="L4" s="264"/>
      <c r="M4" s="264"/>
      <c r="N4" s="265"/>
      <c r="O4" s="54"/>
      <c r="P4" s="83" t="s">
        <v>218</v>
      </c>
      <c r="Q4" s="66"/>
      <c r="R4" s="66"/>
      <c r="S4" s="79"/>
    </row>
    <row r="5" spans="1:19" ht="13.5" customHeight="1">
      <c r="A5" s="306" t="s">
        <v>141</v>
      </c>
      <c r="B5" s="307"/>
      <c r="C5" s="307"/>
      <c r="D5" s="308"/>
      <c r="E5" s="56"/>
      <c r="F5" s="68" t="s">
        <v>184</v>
      </c>
      <c r="G5" s="91"/>
      <c r="H5" s="91"/>
      <c r="I5" s="78"/>
      <c r="J5" s="56"/>
      <c r="K5" s="68" t="s">
        <v>219</v>
      </c>
      <c r="L5" s="91"/>
      <c r="M5" s="91"/>
      <c r="N5" s="78"/>
      <c r="O5" s="57"/>
      <c r="P5" s="76" t="s">
        <v>206</v>
      </c>
      <c r="Q5" s="91"/>
      <c r="R5" s="91"/>
      <c r="S5" s="73"/>
    </row>
    <row r="6" spans="1:19" ht="13.5" customHeight="1">
      <c r="A6" s="68" t="s">
        <v>159</v>
      </c>
      <c r="B6" s="91"/>
      <c r="C6" s="91"/>
      <c r="D6" s="78"/>
      <c r="E6" s="57"/>
      <c r="F6" s="76" t="s">
        <v>185</v>
      </c>
      <c r="G6" s="91"/>
      <c r="H6" s="91"/>
      <c r="I6" s="73"/>
      <c r="J6" s="56"/>
      <c r="K6" s="68" t="s">
        <v>221</v>
      </c>
      <c r="L6" s="91"/>
      <c r="M6" s="91"/>
      <c r="N6" s="52"/>
      <c r="O6" s="57"/>
      <c r="P6" s="76" t="s">
        <v>220</v>
      </c>
      <c r="Q6" s="91"/>
      <c r="R6" s="91"/>
      <c r="S6" s="73"/>
    </row>
    <row r="7" spans="1:19" ht="13.5" customHeight="1">
      <c r="A7" s="76" t="s">
        <v>160</v>
      </c>
      <c r="B7" s="91"/>
      <c r="C7" s="91"/>
      <c r="D7" s="73"/>
      <c r="E7" s="57"/>
      <c r="F7" s="76" t="s">
        <v>186</v>
      </c>
      <c r="G7" s="91"/>
      <c r="H7" s="91"/>
      <c r="I7" s="73"/>
      <c r="J7" s="57"/>
      <c r="K7" s="201" t="s">
        <v>352</v>
      </c>
      <c r="L7" s="66"/>
      <c r="M7" s="66"/>
      <c r="N7" s="79"/>
      <c r="O7" s="57"/>
      <c r="P7" s="81" t="s">
        <v>222</v>
      </c>
      <c r="Q7" s="66"/>
      <c r="R7" s="66"/>
      <c r="S7" s="74"/>
    </row>
    <row r="8" spans="1:19" ht="13.5" customHeight="1">
      <c r="A8" s="76" t="s">
        <v>161</v>
      </c>
      <c r="B8" s="91"/>
      <c r="C8" s="91"/>
      <c r="D8" s="73"/>
      <c r="E8" s="57"/>
      <c r="F8" s="76" t="s">
        <v>223</v>
      </c>
      <c r="G8" s="91"/>
      <c r="H8" s="91"/>
      <c r="I8" s="73"/>
      <c r="J8" s="57"/>
      <c r="K8" s="68" t="s">
        <v>146</v>
      </c>
      <c r="L8" s="91"/>
      <c r="M8" s="91"/>
      <c r="N8" s="78"/>
      <c r="O8" s="57"/>
      <c r="P8" s="68" t="s">
        <v>65</v>
      </c>
      <c r="Q8" s="91"/>
      <c r="R8" s="91"/>
      <c r="S8" s="52"/>
    </row>
    <row r="9" spans="1:19" ht="13.5" customHeight="1">
      <c r="A9" s="76" t="s">
        <v>162</v>
      </c>
      <c r="B9" s="91"/>
      <c r="C9" s="91"/>
      <c r="D9" s="73"/>
      <c r="E9" s="57"/>
      <c r="F9" s="80" t="s">
        <v>224</v>
      </c>
      <c r="G9" s="66"/>
      <c r="H9" s="66"/>
      <c r="I9" s="79"/>
      <c r="J9" s="57"/>
      <c r="K9" s="76" t="s">
        <v>227</v>
      </c>
      <c r="L9" s="91"/>
      <c r="M9" s="91"/>
      <c r="N9" s="53"/>
      <c r="O9" s="57"/>
      <c r="P9" s="76" t="s">
        <v>225</v>
      </c>
      <c r="Q9" s="91"/>
      <c r="R9" s="91"/>
      <c r="S9" s="75"/>
    </row>
    <row r="10" spans="1:19" ht="13.5" customHeight="1">
      <c r="A10" s="76" t="s">
        <v>163</v>
      </c>
      <c r="B10" s="91"/>
      <c r="C10" s="91"/>
      <c r="D10" s="73"/>
      <c r="E10" s="57"/>
      <c r="F10" s="76" t="s">
        <v>226</v>
      </c>
      <c r="G10" s="91"/>
      <c r="H10" s="91"/>
      <c r="I10" s="73"/>
      <c r="J10" s="56"/>
      <c r="K10" s="201" t="s">
        <v>351</v>
      </c>
      <c r="L10" s="66"/>
      <c r="M10" s="66"/>
      <c r="N10" s="79"/>
      <c r="O10" s="57"/>
      <c r="P10" s="81" t="s">
        <v>228</v>
      </c>
      <c r="Q10" s="66"/>
      <c r="R10" s="66"/>
      <c r="S10" s="74"/>
    </row>
    <row r="11" spans="1:19" ht="13.5" customHeight="1">
      <c r="A11" s="76" t="s">
        <v>164</v>
      </c>
      <c r="B11" s="91"/>
      <c r="C11" s="91"/>
      <c r="D11" s="73"/>
      <c r="E11" s="57"/>
      <c r="F11" s="81" t="s">
        <v>229</v>
      </c>
      <c r="G11" s="66"/>
      <c r="H11" s="66"/>
      <c r="I11" s="79"/>
      <c r="J11" s="57"/>
      <c r="K11" s="76" t="s">
        <v>232</v>
      </c>
      <c r="L11" s="91"/>
      <c r="M11" s="91"/>
      <c r="N11" s="73"/>
      <c r="O11" s="57"/>
      <c r="P11" s="76" t="s">
        <v>230</v>
      </c>
      <c r="Q11" s="91"/>
      <c r="R11" s="91"/>
      <c r="S11" s="73"/>
    </row>
    <row r="12" spans="1:19" ht="13.5" customHeight="1">
      <c r="A12" s="76" t="s">
        <v>165</v>
      </c>
      <c r="B12" s="91"/>
      <c r="C12" s="91"/>
      <c r="D12" s="73"/>
      <c r="E12" s="58"/>
      <c r="F12" s="76" t="s">
        <v>231</v>
      </c>
      <c r="G12" s="91"/>
      <c r="H12" s="91"/>
      <c r="I12" s="73"/>
      <c r="J12" s="57"/>
      <c r="K12" s="81" t="s">
        <v>229</v>
      </c>
      <c r="L12" s="66"/>
      <c r="M12" s="66"/>
      <c r="N12" s="79"/>
      <c r="O12" s="57"/>
      <c r="P12" s="81" t="s">
        <v>233</v>
      </c>
      <c r="Q12" s="66"/>
      <c r="R12" s="66"/>
      <c r="S12" s="74"/>
    </row>
    <row r="13" spans="1:19" ht="13.5" customHeight="1">
      <c r="A13" s="76" t="s">
        <v>166</v>
      </c>
      <c r="B13" s="91"/>
      <c r="C13" s="91"/>
      <c r="D13" s="73"/>
      <c r="E13" s="57"/>
      <c r="F13" s="81" t="s">
        <v>229</v>
      </c>
      <c r="G13" s="66"/>
      <c r="H13" s="66"/>
      <c r="I13" s="79"/>
      <c r="J13" s="59"/>
      <c r="K13" s="76" t="s">
        <v>235</v>
      </c>
      <c r="L13" s="91"/>
      <c r="M13" s="91"/>
      <c r="N13" s="73"/>
      <c r="O13" s="57"/>
      <c r="P13" s="81" t="s">
        <v>234</v>
      </c>
      <c r="Q13" s="66"/>
      <c r="R13" s="66"/>
      <c r="S13" s="74"/>
    </row>
    <row r="14" spans="1:19" ht="13.5" customHeight="1">
      <c r="A14" s="76" t="s">
        <v>167</v>
      </c>
      <c r="B14" s="92"/>
      <c r="C14" s="91"/>
      <c r="D14" s="73"/>
      <c r="E14" s="57"/>
      <c r="F14" s="68" t="s">
        <v>142</v>
      </c>
      <c r="G14" s="91"/>
      <c r="H14" s="91"/>
      <c r="I14" s="52"/>
      <c r="J14" s="57"/>
      <c r="K14" s="81" t="s">
        <v>237</v>
      </c>
      <c r="L14" s="66"/>
      <c r="M14" s="66"/>
      <c r="N14" s="79"/>
      <c r="O14" s="60"/>
      <c r="P14" s="236" t="s">
        <v>371</v>
      </c>
      <c r="Q14" s="188"/>
      <c r="R14" s="188"/>
      <c r="S14" s="192"/>
    </row>
    <row r="15" spans="1:19" ht="13.5" customHeight="1">
      <c r="A15" s="76" t="s">
        <v>168</v>
      </c>
      <c r="B15" s="91"/>
      <c r="C15" s="91"/>
      <c r="D15" s="73"/>
      <c r="E15" s="57"/>
      <c r="F15" s="76" t="s">
        <v>143</v>
      </c>
      <c r="G15" s="91"/>
      <c r="H15" s="91"/>
      <c r="I15" s="73"/>
      <c r="J15" s="60"/>
      <c r="K15" s="76" t="s">
        <v>238</v>
      </c>
      <c r="L15" s="91"/>
      <c r="M15" s="91"/>
      <c r="N15" s="73"/>
      <c r="O15" s="59"/>
      <c r="P15" s="76" t="s">
        <v>236</v>
      </c>
      <c r="Q15" s="91"/>
      <c r="R15" s="91"/>
      <c r="S15" s="73"/>
    </row>
    <row r="16" spans="1:19" ht="13.5" customHeight="1" thickBot="1">
      <c r="A16" s="94" t="s">
        <v>344</v>
      </c>
      <c r="B16" s="66"/>
      <c r="C16" s="66"/>
      <c r="D16" s="93"/>
      <c r="E16" s="57"/>
      <c r="F16" s="84" t="s">
        <v>144</v>
      </c>
      <c r="G16" s="98"/>
      <c r="H16" s="97"/>
      <c r="I16" s="85"/>
      <c r="J16" s="61"/>
      <c r="K16" s="81" t="s">
        <v>240</v>
      </c>
      <c r="L16" s="66"/>
      <c r="M16" s="66"/>
      <c r="N16" s="79"/>
      <c r="O16" s="57"/>
      <c r="P16" s="201" t="s">
        <v>347</v>
      </c>
      <c r="Q16" s="66"/>
      <c r="R16" s="66"/>
      <c r="S16" s="74"/>
    </row>
    <row r="17" spans="1:23" ht="13.5" customHeight="1">
      <c r="A17" s="76" t="s">
        <v>145</v>
      </c>
      <c r="B17" s="92"/>
      <c r="C17" s="91"/>
      <c r="D17" s="73"/>
      <c r="E17" s="57"/>
      <c r="F17" s="309" t="s">
        <v>150</v>
      </c>
      <c r="G17" s="310"/>
      <c r="H17" s="310"/>
      <c r="I17" s="311"/>
      <c r="J17" s="60"/>
      <c r="K17" s="76" t="s">
        <v>198</v>
      </c>
      <c r="L17" s="91"/>
      <c r="M17" s="91"/>
      <c r="N17" s="73"/>
      <c r="O17" s="57"/>
      <c r="P17" s="76" t="s">
        <v>239</v>
      </c>
      <c r="Q17" s="91"/>
      <c r="R17" s="91"/>
      <c r="S17" s="53"/>
    </row>
    <row r="18" spans="1:23" ht="13.5" customHeight="1">
      <c r="A18" s="76" t="s">
        <v>169</v>
      </c>
      <c r="B18" s="91"/>
      <c r="C18" s="91"/>
      <c r="D18" s="73"/>
      <c r="E18" s="58"/>
      <c r="F18" s="76" t="s">
        <v>187</v>
      </c>
      <c r="G18" s="91"/>
      <c r="H18" s="91"/>
      <c r="I18" s="73"/>
      <c r="J18" s="61"/>
      <c r="K18" s="76" t="s">
        <v>199</v>
      </c>
      <c r="L18" s="91"/>
      <c r="M18" s="91"/>
      <c r="N18" s="73"/>
      <c r="O18" s="57"/>
      <c r="P18" s="81" t="s">
        <v>241</v>
      </c>
      <c r="Q18" s="66"/>
      <c r="R18" s="66"/>
      <c r="S18" s="74"/>
    </row>
    <row r="19" spans="1:23" ht="13.5" customHeight="1">
      <c r="A19" s="76" t="s">
        <v>170</v>
      </c>
      <c r="B19" s="92"/>
      <c r="C19" s="205"/>
      <c r="D19" s="73"/>
      <c r="E19" s="57"/>
      <c r="F19" s="76" t="s">
        <v>188</v>
      </c>
      <c r="G19" s="91"/>
      <c r="H19" s="91"/>
      <c r="I19" s="52"/>
      <c r="J19" s="61"/>
      <c r="K19" s="236" t="s">
        <v>369</v>
      </c>
      <c r="L19" s="188"/>
      <c r="M19" s="241"/>
      <c r="N19" s="242"/>
      <c r="O19" s="57"/>
      <c r="P19" s="81" t="s">
        <v>242</v>
      </c>
      <c r="Q19" s="66"/>
      <c r="R19" s="66"/>
      <c r="S19" s="74"/>
    </row>
    <row r="20" spans="1:23" ht="13.5" customHeight="1">
      <c r="A20" s="76" t="s">
        <v>171</v>
      </c>
      <c r="B20" s="91"/>
      <c r="C20" s="91"/>
      <c r="D20" s="53"/>
      <c r="E20" s="57"/>
      <c r="F20" s="76" t="s">
        <v>152</v>
      </c>
      <c r="G20" s="91"/>
      <c r="H20" s="91"/>
      <c r="I20" s="52"/>
      <c r="J20" s="60"/>
      <c r="K20" s="76" t="s">
        <v>200</v>
      </c>
      <c r="L20" s="91"/>
      <c r="M20" s="91"/>
      <c r="N20" s="53"/>
      <c r="O20" s="57"/>
      <c r="P20" s="76" t="s">
        <v>243</v>
      </c>
      <c r="Q20" s="91"/>
      <c r="R20" s="91"/>
      <c r="S20" s="53"/>
    </row>
    <row r="21" spans="1:23" ht="13.5" customHeight="1">
      <c r="A21" s="87" t="s">
        <v>147</v>
      </c>
      <c r="B21" s="97"/>
      <c r="C21" s="97"/>
      <c r="D21" s="88"/>
      <c r="E21" s="59"/>
      <c r="F21" s="195" t="s">
        <v>309</v>
      </c>
      <c r="G21" s="66"/>
      <c r="H21" s="66"/>
      <c r="I21" s="79"/>
      <c r="J21" s="57"/>
      <c r="K21" s="76" t="s">
        <v>201</v>
      </c>
      <c r="L21" s="91"/>
      <c r="M21" s="91"/>
      <c r="N21" s="53"/>
      <c r="O21" s="57"/>
      <c r="P21" s="201" t="s">
        <v>349</v>
      </c>
      <c r="Q21" s="66"/>
      <c r="R21" s="66"/>
      <c r="S21" s="74"/>
    </row>
    <row r="22" spans="1:23" ht="13.5" customHeight="1" thickBot="1">
      <c r="A22" s="247" t="s">
        <v>329</v>
      </c>
      <c r="B22" s="248"/>
      <c r="C22" s="249"/>
      <c r="D22" s="246"/>
      <c r="E22" s="59"/>
      <c r="F22" s="76" t="s">
        <v>189</v>
      </c>
      <c r="G22" s="91"/>
      <c r="H22" s="91"/>
      <c r="I22" s="73"/>
      <c r="J22" s="57"/>
      <c r="K22" s="76" t="s">
        <v>202</v>
      </c>
      <c r="L22" s="91"/>
      <c r="M22" s="91"/>
      <c r="N22" s="53"/>
      <c r="O22" s="57"/>
      <c r="P22" s="76" t="s">
        <v>244</v>
      </c>
      <c r="Q22" s="91"/>
      <c r="R22" s="91"/>
      <c r="S22" s="52"/>
    </row>
    <row r="23" spans="1:23" ht="13.5" customHeight="1">
      <c r="A23" s="309" t="s">
        <v>148</v>
      </c>
      <c r="B23" s="310"/>
      <c r="C23" s="310"/>
      <c r="D23" s="311"/>
      <c r="E23" s="57"/>
      <c r="F23" s="76" t="s">
        <v>190</v>
      </c>
      <c r="G23" s="91"/>
      <c r="H23" s="91"/>
      <c r="I23" s="73"/>
      <c r="J23" s="62"/>
      <c r="K23" s="76" t="s">
        <v>203</v>
      </c>
      <c r="L23" s="91"/>
      <c r="M23" s="91"/>
      <c r="N23" s="52"/>
      <c r="O23" s="57"/>
      <c r="P23" s="81" t="s">
        <v>245</v>
      </c>
      <c r="Q23" s="66"/>
      <c r="R23" s="66"/>
      <c r="S23" s="74"/>
    </row>
    <row r="24" spans="1:23" ht="13.5" customHeight="1">
      <c r="A24" s="77" t="s">
        <v>149</v>
      </c>
      <c r="B24" s="66"/>
      <c r="C24" s="66"/>
      <c r="D24" s="100"/>
      <c r="E24" s="57"/>
      <c r="F24" s="76" t="s">
        <v>191</v>
      </c>
      <c r="G24" s="91"/>
      <c r="H24" s="91"/>
      <c r="I24" s="73"/>
      <c r="J24" s="63"/>
      <c r="K24" s="193" t="s">
        <v>310</v>
      </c>
      <c r="L24" s="91"/>
      <c r="M24" s="91"/>
      <c r="N24" s="52"/>
      <c r="O24" s="57"/>
      <c r="P24" s="76" t="s">
        <v>246</v>
      </c>
      <c r="Q24" s="91"/>
      <c r="R24" s="91"/>
      <c r="S24" s="53"/>
    </row>
    <row r="25" spans="1:23" ht="13.5" customHeight="1">
      <c r="A25" s="76" t="s">
        <v>247</v>
      </c>
      <c r="B25" s="91"/>
      <c r="C25" s="91"/>
      <c r="D25" s="73"/>
      <c r="E25" s="57"/>
      <c r="F25" s="76" t="s">
        <v>192</v>
      </c>
      <c r="G25" s="91"/>
      <c r="H25" s="91"/>
      <c r="I25" s="52"/>
      <c r="J25" s="57"/>
      <c r="K25" s="68" t="s">
        <v>138</v>
      </c>
      <c r="L25" s="91"/>
      <c r="M25" s="91"/>
      <c r="N25" s="52"/>
      <c r="O25" s="60"/>
      <c r="P25" s="201" t="s">
        <v>348</v>
      </c>
      <c r="Q25" s="66"/>
      <c r="R25" s="66"/>
      <c r="S25" s="74"/>
    </row>
    <row r="26" spans="1:23" ht="13.5" customHeight="1">
      <c r="A26" s="102" t="s">
        <v>368</v>
      </c>
      <c r="B26" s="66"/>
      <c r="C26" s="66"/>
      <c r="D26" s="93"/>
      <c r="E26" s="57"/>
      <c r="F26" s="76" t="s">
        <v>193</v>
      </c>
      <c r="G26" s="91"/>
      <c r="H26" s="91"/>
      <c r="I26" s="53"/>
      <c r="J26" s="57"/>
      <c r="K26" s="68" t="s">
        <v>153</v>
      </c>
      <c r="L26" s="91"/>
      <c r="M26" s="91"/>
      <c r="N26" s="52"/>
      <c r="O26" s="60"/>
      <c r="P26" s="76" t="s">
        <v>248</v>
      </c>
      <c r="Q26" s="91"/>
      <c r="R26" s="91"/>
      <c r="S26" s="52"/>
    </row>
    <row r="27" spans="1:23" ht="13.5" customHeight="1" thickBot="1">
      <c r="A27" s="76" t="s">
        <v>172</v>
      </c>
      <c r="B27" s="91"/>
      <c r="C27" s="91"/>
      <c r="D27" s="73"/>
      <c r="E27" s="57"/>
      <c r="F27" s="84" t="s">
        <v>154</v>
      </c>
      <c r="G27" s="97"/>
      <c r="H27" s="97"/>
      <c r="I27" s="86"/>
      <c r="J27" s="64"/>
      <c r="K27" s="82" t="s">
        <v>251</v>
      </c>
      <c r="L27" s="66"/>
      <c r="M27" s="66"/>
      <c r="N27" s="79"/>
      <c r="O27" s="57"/>
      <c r="P27" s="81" t="s">
        <v>249</v>
      </c>
      <c r="Q27" s="66"/>
      <c r="R27" s="66"/>
      <c r="S27" s="74"/>
    </row>
    <row r="28" spans="1:23" ht="13.5" customHeight="1" thickTop="1" thickBot="1">
      <c r="A28" s="76" t="s">
        <v>250</v>
      </c>
      <c r="B28" s="91"/>
      <c r="C28" s="91"/>
      <c r="D28" s="73"/>
      <c r="E28" s="57"/>
      <c r="F28" s="315" t="s">
        <v>76</v>
      </c>
      <c r="G28" s="316"/>
      <c r="H28" s="316"/>
      <c r="I28" s="317"/>
      <c r="J28" s="64"/>
      <c r="K28" s="89" t="s">
        <v>253</v>
      </c>
      <c r="L28" s="99"/>
      <c r="M28" s="99"/>
      <c r="N28" s="90"/>
      <c r="O28" s="57"/>
      <c r="P28" s="76" t="s">
        <v>252</v>
      </c>
      <c r="Q28" s="91"/>
      <c r="R28" s="91"/>
      <c r="S28" s="73"/>
    </row>
    <row r="29" spans="1:23" ht="13.5" customHeight="1">
      <c r="A29" s="193" t="s">
        <v>307</v>
      </c>
      <c r="B29" s="91"/>
      <c r="C29" s="91"/>
      <c r="D29" s="73"/>
      <c r="E29" s="57"/>
      <c r="F29" s="306" t="s">
        <v>362</v>
      </c>
      <c r="G29" s="307"/>
      <c r="H29" s="307"/>
      <c r="I29" s="308"/>
      <c r="J29" s="57"/>
      <c r="K29" s="309" t="s">
        <v>155</v>
      </c>
      <c r="L29" s="310"/>
      <c r="M29" s="310"/>
      <c r="N29" s="311"/>
      <c r="O29" s="57"/>
      <c r="P29" s="201" t="s">
        <v>345</v>
      </c>
      <c r="Q29" s="66"/>
      <c r="R29" s="66"/>
      <c r="S29" s="74"/>
    </row>
    <row r="30" spans="1:23" ht="13.5" customHeight="1">
      <c r="A30" s="76" t="s">
        <v>254</v>
      </c>
      <c r="B30" s="91"/>
      <c r="C30" s="205"/>
      <c r="D30" s="73"/>
      <c r="E30" s="57"/>
      <c r="F30" s="76" t="s">
        <v>256</v>
      </c>
      <c r="G30" s="91"/>
      <c r="H30" s="91"/>
      <c r="I30" s="73"/>
      <c r="J30" s="57"/>
      <c r="K30" s="76" t="s">
        <v>257</v>
      </c>
      <c r="L30" s="91"/>
      <c r="M30" s="91"/>
      <c r="N30" s="73"/>
      <c r="O30" s="57"/>
      <c r="P30" s="76" t="s">
        <v>255</v>
      </c>
      <c r="Q30" s="91"/>
      <c r="R30" s="91"/>
      <c r="S30" s="73"/>
    </row>
    <row r="31" spans="1:23" s="148" customFormat="1" ht="13.5" customHeight="1">
      <c r="A31" s="194" t="s">
        <v>367</v>
      </c>
      <c r="B31" s="188"/>
      <c r="C31" s="188"/>
      <c r="D31" s="153"/>
      <c r="E31" s="185"/>
      <c r="F31" s="81" t="s">
        <v>258</v>
      </c>
      <c r="G31" s="66"/>
      <c r="H31" s="66"/>
      <c r="I31" s="79"/>
      <c r="J31" s="185"/>
      <c r="K31" s="81" t="s">
        <v>259</v>
      </c>
      <c r="L31" s="66"/>
      <c r="M31" s="66"/>
      <c r="N31" s="79"/>
      <c r="O31" s="185"/>
      <c r="P31" s="201" t="s">
        <v>350</v>
      </c>
      <c r="Q31" s="66"/>
      <c r="R31" s="66"/>
      <c r="S31" s="74"/>
      <c r="U31" s="149"/>
      <c r="V31" s="150"/>
      <c r="W31" s="150"/>
    </row>
    <row r="32" spans="1:23" ht="13.5" customHeight="1">
      <c r="A32" s="76" t="s">
        <v>173</v>
      </c>
      <c r="B32" s="91"/>
      <c r="C32" s="91"/>
      <c r="D32" s="73"/>
      <c r="E32" s="57"/>
      <c r="F32" s="193" t="s">
        <v>357</v>
      </c>
      <c r="G32" s="91"/>
      <c r="H32" s="91"/>
      <c r="I32" s="73"/>
      <c r="J32" s="57"/>
      <c r="K32" s="76" t="s">
        <v>261</v>
      </c>
      <c r="L32" s="91"/>
      <c r="M32" s="91"/>
      <c r="N32" s="53"/>
      <c r="O32" s="57"/>
      <c r="P32" s="76" t="s">
        <v>260</v>
      </c>
      <c r="Q32" s="91"/>
      <c r="R32" s="91"/>
      <c r="S32" s="73"/>
    </row>
    <row r="33" spans="1:19" ht="13.5" customHeight="1">
      <c r="A33" s="193" t="s">
        <v>306</v>
      </c>
      <c r="B33" s="91"/>
      <c r="C33" s="91"/>
      <c r="D33" s="73"/>
      <c r="E33" s="57"/>
      <c r="F33" s="201" t="s">
        <v>354</v>
      </c>
      <c r="G33" s="66"/>
      <c r="H33" s="66"/>
      <c r="I33" s="79"/>
      <c r="J33" s="57"/>
      <c r="K33" s="81" t="s">
        <v>263</v>
      </c>
      <c r="L33" s="66"/>
      <c r="M33" s="66"/>
      <c r="N33" s="79"/>
      <c r="O33" s="57"/>
      <c r="P33" s="81" t="s">
        <v>262</v>
      </c>
      <c r="Q33" s="66"/>
      <c r="R33" s="66"/>
      <c r="S33" s="74"/>
    </row>
    <row r="34" spans="1:19" ht="13.5" customHeight="1">
      <c r="A34" s="76" t="s">
        <v>174</v>
      </c>
      <c r="B34" s="91"/>
      <c r="C34" s="91"/>
      <c r="D34" s="73"/>
      <c r="E34" s="57"/>
      <c r="F34" s="201" t="s">
        <v>353</v>
      </c>
      <c r="G34" s="66"/>
      <c r="H34" s="66"/>
      <c r="I34" s="79"/>
      <c r="J34" s="57"/>
      <c r="K34" s="76" t="s">
        <v>204</v>
      </c>
      <c r="L34" s="91"/>
      <c r="M34" s="91"/>
      <c r="N34" s="53"/>
      <c r="O34" s="57"/>
      <c r="P34" s="76" t="s">
        <v>207</v>
      </c>
      <c r="Q34" s="91"/>
      <c r="R34" s="91"/>
      <c r="S34" s="73"/>
    </row>
    <row r="35" spans="1:19" ht="13.5" customHeight="1">
      <c r="A35" s="76" t="s">
        <v>264</v>
      </c>
      <c r="B35" s="91"/>
      <c r="C35" s="91"/>
      <c r="D35" s="52"/>
      <c r="E35" s="57"/>
      <c r="F35" s="76" t="s">
        <v>194</v>
      </c>
      <c r="G35" s="91"/>
      <c r="H35" s="91"/>
      <c r="I35" s="73"/>
      <c r="J35" s="57"/>
      <c r="K35" s="76" t="s">
        <v>205</v>
      </c>
      <c r="L35" s="91"/>
      <c r="M35" s="91"/>
      <c r="N35" s="53"/>
      <c r="O35" s="60"/>
      <c r="P35" s="76" t="s">
        <v>265</v>
      </c>
      <c r="Q35" s="91"/>
      <c r="R35" s="91"/>
      <c r="S35" s="73"/>
    </row>
    <row r="36" spans="1:19" ht="13.5" customHeight="1">
      <c r="A36" s="76" t="s">
        <v>175</v>
      </c>
      <c r="B36" s="91"/>
      <c r="C36" s="91"/>
      <c r="D36" s="73"/>
      <c r="E36" s="57"/>
      <c r="F36" s="76" t="s">
        <v>195</v>
      </c>
      <c r="G36" s="92"/>
      <c r="H36" s="92"/>
      <c r="I36" s="73"/>
      <c r="J36" s="57"/>
      <c r="K36" s="68" t="s">
        <v>268</v>
      </c>
      <c r="L36" s="91"/>
      <c r="M36" s="91"/>
      <c r="N36" s="52"/>
      <c r="O36" s="57"/>
      <c r="P36" s="237" t="s">
        <v>266</v>
      </c>
      <c r="Q36" s="188"/>
      <c r="R36" s="188"/>
      <c r="S36" s="192"/>
    </row>
    <row r="37" spans="1:19" ht="13.5" customHeight="1" thickBot="1">
      <c r="A37" s="195" t="s">
        <v>308</v>
      </c>
      <c r="B37" s="66"/>
      <c r="C37" s="66"/>
      <c r="D37" s="74"/>
      <c r="E37" s="57"/>
      <c r="F37" s="76" t="s">
        <v>267</v>
      </c>
      <c r="G37" s="91"/>
      <c r="H37" s="91"/>
      <c r="I37" s="73"/>
      <c r="J37" s="57"/>
      <c r="K37" s="81" t="s">
        <v>269</v>
      </c>
      <c r="L37" s="66"/>
      <c r="M37" s="66"/>
      <c r="N37" s="79"/>
      <c r="O37" s="57"/>
      <c r="P37" s="266" t="s">
        <v>372</v>
      </c>
      <c r="Q37" s="238"/>
      <c r="R37" s="238"/>
      <c r="S37" s="239"/>
    </row>
    <row r="38" spans="1:19" ht="13.5" customHeight="1" thickTop="1">
      <c r="A38" s="76" t="s">
        <v>176</v>
      </c>
      <c r="B38" s="91"/>
      <c r="C38" s="91"/>
      <c r="D38" s="73"/>
      <c r="E38" s="57"/>
      <c r="F38" s="201" t="s">
        <v>355</v>
      </c>
      <c r="G38" s="66"/>
      <c r="H38" s="66"/>
      <c r="I38" s="79"/>
      <c r="J38" s="57"/>
      <c r="K38" s="68" t="s">
        <v>156</v>
      </c>
      <c r="L38" s="91"/>
      <c r="M38" s="91"/>
      <c r="N38" s="52"/>
      <c r="O38" s="57"/>
      <c r="P38" s="315" t="s">
        <v>151</v>
      </c>
      <c r="Q38" s="316"/>
      <c r="R38" s="316"/>
      <c r="S38" s="317"/>
    </row>
    <row r="39" spans="1:19" ht="13.5" customHeight="1">
      <c r="A39" s="193" t="s">
        <v>270</v>
      </c>
      <c r="B39" s="205"/>
      <c r="C39" s="205"/>
      <c r="D39" s="191"/>
      <c r="E39" s="185"/>
      <c r="F39" s="76" t="s">
        <v>196</v>
      </c>
      <c r="G39" s="91"/>
      <c r="H39" s="91"/>
      <c r="I39" s="73"/>
      <c r="J39" s="185"/>
      <c r="K39" s="190" t="s">
        <v>157</v>
      </c>
      <c r="L39" s="205"/>
      <c r="M39" s="205"/>
      <c r="N39" s="183"/>
      <c r="O39" s="185"/>
      <c r="P39" s="68" t="s">
        <v>208</v>
      </c>
      <c r="Q39" s="91"/>
      <c r="R39" s="91"/>
      <c r="S39" s="78"/>
    </row>
    <row r="40" spans="1:19" ht="13.5" customHeight="1">
      <c r="A40" s="193" t="s">
        <v>177</v>
      </c>
      <c r="B40" s="205"/>
      <c r="C40" s="205"/>
      <c r="D40" s="191"/>
      <c r="E40" s="185"/>
      <c r="F40" s="193" t="s">
        <v>272</v>
      </c>
      <c r="G40" s="205"/>
      <c r="H40" s="205"/>
      <c r="I40" s="191"/>
      <c r="J40" s="185"/>
      <c r="K40" s="202" t="s">
        <v>158</v>
      </c>
      <c r="L40" s="188"/>
      <c r="M40" s="188"/>
      <c r="N40" s="199"/>
      <c r="O40" s="185"/>
      <c r="P40" s="190" t="s">
        <v>271</v>
      </c>
      <c r="Q40" s="205"/>
      <c r="R40" s="205"/>
      <c r="S40" s="196"/>
    </row>
    <row r="41" spans="1:19" ht="13.5" customHeight="1">
      <c r="A41" s="193" t="s">
        <v>178</v>
      </c>
      <c r="B41" s="205"/>
      <c r="C41" s="205"/>
      <c r="D41" s="191"/>
      <c r="E41" s="185"/>
      <c r="F41" s="201" t="s">
        <v>274</v>
      </c>
      <c r="G41" s="188"/>
      <c r="H41" s="188"/>
      <c r="I41" s="199"/>
      <c r="J41" s="185"/>
      <c r="K41" s="236" t="s">
        <v>370</v>
      </c>
      <c r="L41" s="241"/>
      <c r="M41" s="241"/>
      <c r="N41" s="242"/>
      <c r="O41" s="204"/>
      <c r="P41" s="201" t="s">
        <v>273</v>
      </c>
      <c r="Q41" s="188"/>
      <c r="R41" s="188"/>
      <c r="S41" s="240"/>
    </row>
    <row r="42" spans="1:19" ht="13.5" customHeight="1">
      <c r="A42" s="193" t="s">
        <v>179</v>
      </c>
      <c r="B42" s="205"/>
      <c r="C42" s="205"/>
      <c r="D42" s="191"/>
      <c r="E42" s="185"/>
      <c r="F42" s="257" t="s">
        <v>275</v>
      </c>
      <c r="G42" s="205"/>
      <c r="H42" s="205"/>
      <c r="I42" s="258"/>
      <c r="J42" s="184"/>
      <c r="K42" s="193" t="s">
        <v>356</v>
      </c>
      <c r="L42" s="205"/>
      <c r="M42" s="205"/>
      <c r="N42" s="191"/>
      <c r="O42" s="185"/>
      <c r="P42" s="190" t="s">
        <v>209</v>
      </c>
      <c r="Q42" s="205"/>
      <c r="R42" s="205"/>
      <c r="S42" s="196"/>
    </row>
    <row r="43" spans="1:19" ht="13.5" customHeight="1">
      <c r="A43" s="193" t="s">
        <v>180</v>
      </c>
      <c r="B43" s="205"/>
      <c r="C43" s="205"/>
      <c r="D43" s="191"/>
      <c r="E43" s="185"/>
      <c r="F43" s="237" t="s">
        <v>276</v>
      </c>
      <c r="G43" s="188"/>
      <c r="H43" s="188"/>
      <c r="I43" s="100"/>
      <c r="J43" s="184"/>
      <c r="K43" s="201" t="s">
        <v>277</v>
      </c>
      <c r="L43" s="188"/>
      <c r="M43" s="188"/>
      <c r="N43" s="199"/>
      <c r="O43" s="185"/>
      <c r="P43" s="190" t="s">
        <v>210</v>
      </c>
      <c r="Q43" s="205"/>
      <c r="R43" s="205"/>
      <c r="S43" s="196"/>
    </row>
    <row r="44" spans="1:19" ht="13.5" customHeight="1">
      <c r="A44" s="193" t="s">
        <v>181</v>
      </c>
      <c r="B44" s="205"/>
      <c r="C44" s="205"/>
      <c r="D44" s="191"/>
      <c r="E44" s="185"/>
      <c r="F44" s="257" t="s">
        <v>197</v>
      </c>
      <c r="G44" s="205"/>
      <c r="H44" s="205"/>
      <c r="I44" s="259"/>
      <c r="J44" s="184"/>
      <c r="K44" s="202" t="s">
        <v>278</v>
      </c>
      <c r="L44" s="188"/>
      <c r="M44" s="188"/>
      <c r="N44" s="199"/>
      <c r="O44" s="185"/>
      <c r="P44" s="190" t="s">
        <v>211</v>
      </c>
      <c r="Q44" s="205"/>
      <c r="R44" s="205"/>
      <c r="S44" s="196"/>
    </row>
    <row r="45" spans="1:19" ht="13.5" customHeight="1">
      <c r="A45" s="193" t="s">
        <v>182</v>
      </c>
      <c r="B45" s="205"/>
      <c r="C45" s="205"/>
      <c r="D45" s="191"/>
      <c r="E45" s="185"/>
      <c r="F45" s="257" t="s">
        <v>279</v>
      </c>
      <c r="G45" s="205"/>
      <c r="H45" s="205"/>
      <c r="I45" s="258"/>
      <c r="J45" s="184"/>
      <c r="K45" s="201" t="s">
        <v>280</v>
      </c>
      <c r="L45" s="188"/>
      <c r="M45" s="188"/>
      <c r="N45" s="199"/>
      <c r="O45" s="185"/>
      <c r="P45" s="190" t="s">
        <v>212</v>
      </c>
      <c r="Q45" s="206"/>
      <c r="R45" s="205"/>
      <c r="S45" s="196"/>
    </row>
    <row r="46" spans="1:19" ht="13.5" customHeight="1" thickBot="1">
      <c r="A46" s="203" t="s">
        <v>183</v>
      </c>
      <c r="B46" s="207"/>
      <c r="C46" s="207"/>
      <c r="D46" s="200"/>
      <c r="E46" s="186"/>
      <c r="F46" s="260" t="s">
        <v>281</v>
      </c>
      <c r="G46" s="261"/>
      <c r="H46" s="261"/>
      <c r="I46" s="262"/>
      <c r="J46" s="187"/>
      <c r="K46" s="203" t="s">
        <v>282</v>
      </c>
      <c r="L46" s="207"/>
      <c r="M46" s="207"/>
      <c r="N46" s="200"/>
      <c r="O46" s="186"/>
      <c r="P46" s="197" t="s">
        <v>283</v>
      </c>
      <c r="Q46" s="208"/>
      <c r="R46" s="207"/>
      <c r="S46" s="198"/>
    </row>
    <row r="47" spans="1:19" ht="15.75" customHeight="1">
      <c r="A47" s="189" t="s">
        <v>346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318" t="s">
        <v>373</v>
      </c>
      <c r="Q47" s="51"/>
      <c r="R47" s="51"/>
      <c r="S47" s="51"/>
    </row>
    <row r="48" spans="1:19" ht="14.25">
      <c r="A48" s="67"/>
      <c r="B48" s="50"/>
      <c r="C48" s="50"/>
      <c r="D48" s="50"/>
      <c r="E48" s="50"/>
      <c r="F48" s="50"/>
      <c r="G48" s="50"/>
      <c r="H48" s="50"/>
      <c r="I48" s="50"/>
      <c r="J48" s="50"/>
      <c r="O48" s="50"/>
      <c r="P48" s="319" t="s">
        <v>374</v>
      </c>
      <c r="Q48" s="50"/>
      <c r="R48" s="50"/>
      <c r="S48" s="50"/>
    </row>
    <row r="49" spans="16:16">
      <c r="P49" s="320" t="s">
        <v>375</v>
      </c>
    </row>
  </sheetData>
  <mergeCells count="1">
    <mergeCell ref="A1:S1"/>
  </mergeCells>
  <phoneticPr fontId="1" type="noConversion"/>
  <printOptions horizontalCentered="1"/>
  <pageMargins left="0.70866141732283472" right="0.70866141732283472" top="0.62992125984251968" bottom="0.55118110236220474" header="0.51181102362204722" footer="0.2362204724409449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360QexF</vt:lpstr>
      <vt:lpstr>开大</vt:lpstr>
      <vt:lpstr>劳技中心</vt:lpstr>
      <vt:lpstr>城市科技和新桥职校</vt:lpstr>
      <vt:lpstr>青少年活动中心</vt:lpstr>
      <vt:lpstr>教育学院</vt:lpstr>
      <vt:lpstr>老年大学</vt:lpstr>
      <vt:lpstr>社会实践中心</vt:lpstr>
      <vt:lpstr>基建中心</vt:lpstr>
    </vt:vector>
  </TitlesOfParts>
  <Company>sjthm Corp.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Sjthm.</cp:lastModifiedBy>
  <cp:lastPrinted>2020-02-01T11:05:11Z</cp:lastPrinted>
  <dcterms:created xsi:type="dcterms:W3CDTF">2006-09-12T01:48:46Z</dcterms:created>
  <dcterms:modified xsi:type="dcterms:W3CDTF">2020-09-14T02:32:27Z</dcterms:modified>
</cp:coreProperties>
</file>